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autoCompressPictures="0" defaultThemeVersion="124226"/>
  <bookViews>
    <workbookView xWindow="0" yWindow="0" windowWidth="20490" windowHeight="7755"/>
  </bookViews>
  <sheets>
    <sheet name="Dicembre 2016" sheetId="25" r:id="rId1"/>
  </sheets>
  <definedNames>
    <definedName name="_xlnm.Print_Area" localSheetId="0">'Dicembre 2016'!$A$1:$H$208</definedName>
  </definedNames>
  <calcPr calcId="125725"/>
</workbook>
</file>

<file path=xl/calcChain.xml><?xml version="1.0" encoding="utf-8"?>
<calcChain xmlns="http://schemas.openxmlformats.org/spreadsheetml/2006/main">
  <c r="H3" i="25"/>
  <c r="H58"/>
  <c r="H204"/>
  <c r="H200"/>
  <c r="H190"/>
  <c r="H186"/>
  <c r="H182"/>
  <c r="H178"/>
  <c r="H174"/>
  <c r="H168"/>
  <c r="H164"/>
  <c r="H137"/>
  <c r="H133"/>
  <c r="H129"/>
</calcChain>
</file>

<file path=xl/sharedStrings.xml><?xml version="1.0" encoding="utf-8"?>
<sst xmlns="http://schemas.openxmlformats.org/spreadsheetml/2006/main" count="815" uniqueCount="346">
  <si>
    <t>Azienda beneficiaria</t>
  </si>
  <si>
    <t>Data erogazione</t>
  </si>
  <si>
    <t>Importo erogato</t>
  </si>
  <si>
    <t>FUIF - RIE</t>
  </si>
  <si>
    <t>FUIF - MEZZANINE</t>
  </si>
  <si>
    <t>PIA 2010</t>
  </si>
  <si>
    <t>NGI</t>
  </si>
  <si>
    <t>Microcredito</t>
  </si>
  <si>
    <t>CALABRIAINNOVA</t>
  </si>
  <si>
    <t>PIA IG</t>
  </si>
  <si>
    <t>INTRAPRESA</t>
  </si>
  <si>
    <t>FGO</t>
  </si>
  <si>
    <t>RIEQUILIBRIO FINANZIARIO</t>
  </si>
  <si>
    <t>FUOC - APPRODO</t>
  </si>
  <si>
    <t>FUOC - OCCUPAZIONE</t>
  </si>
  <si>
    <t>FUOC - MICROCREDITO</t>
  </si>
  <si>
    <t>FUIF - RIE SEMPLIFICATO</t>
  </si>
  <si>
    <t>Codice Fiscale</t>
  </si>
  <si>
    <t>P. Iva</t>
  </si>
  <si>
    <t>Responsabile
Procedimento</t>
  </si>
  <si>
    <t>Modalità Individuazione Beneficiario</t>
  </si>
  <si>
    <t>Descrizione
Fondo e Agevolazione</t>
  </si>
  <si>
    <t>William De Virgilio</t>
  </si>
  <si>
    <t>Avviso Pubblico</t>
  </si>
  <si>
    <t>Antonio Mazzei</t>
  </si>
  <si>
    <t>Giuseppe Frisini</t>
  </si>
  <si>
    <t>Vittorio Zito</t>
  </si>
  <si>
    <t>Emilia Mascalchi</t>
  </si>
  <si>
    <t>FM CENTER SRL - SOCIETA' A RESPONSABILITA' LIMITATA SEMPLIFICATA</t>
  </si>
  <si>
    <t>PLMFDN76E30D086Q</t>
  </si>
  <si>
    <t>AUTOLAVAGGIO A MANO G.T. DI TROPEA GIUSEPPE</t>
  </si>
  <si>
    <t>TRPGPP80M04Z111A</t>
  </si>
  <si>
    <t>AMICI PER SEMPRE SOCIETA' COOPERATIVA A RESPONSABILITA' LIMITATA</t>
  </si>
  <si>
    <t>TRVDNC76T01H224W</t>
  </si>
  <si>
    <t>BRUNICELLA CARLO</t>
  </si>
  <si>
    <t>BRNCRL47H24F416C</t>
  </si>
  <si>
    <t>AGRISYSTEM SRL</t>
  </si>
  <si>
    <t>FRGDNC63E07M208U</t>
  </si>
  <si>
    <t>Domus Costruzione s.r.l.</t>
  </si>
  <si>
    <t>NSTNTN64R25C352X</t>
  </si>
  <si>
    <t xml:space="preserve">COFRAVA SRL </t>
  </si>
  <si>
    <t>BRNSVT64C30E339R</t>
  </si>
  <si>
    <t>Marzia Muraca</t>
  </si>
  <si>
    <t>IDROGEO SRL</t>
  </si>
  <si>
    <t>0527100788</t>
  </si>
  <si>
    <t>PANIFICIO DEL CASTELLO snc</t>
  </si>
  <si>
    <t>01426560783</t>
  </si>
  <si>
    <t>AMADDEO DANIELE</t>
  </si>
  <si>
    <t>02310870809</t>
  </si>
  <si>
    <t>Panificio Malagrinò srl</t>
  </si>
  <si>
    <t>028895520785</t>
  </si>
  <si>
    <t>Giocondo Group di Giocondo Monica</t>
  </si>
  <si>
    <t>03211920784</t>
  </si>
  <si>
    <t>CALCESTRUZZI TALLARICO srl</t>
  </si>
  <si>
    <t>02997610791</t>
  </si>
  <si>
    <t>Ristorante Mary Grace sas di Fialà</t>
  </si>
  <si>
    <t>02760910790</t>
  </si>
  <si>
    <t>Michele Ferrazzo</t>
  </si>
  <si>
    <t>I.C.C. srl</t>
  </si>
  <si>
    <t>03120160795</t>
  </si>
  <si>
    <t>Italia Francesco</t>
  </si>
  <si>
    <t>02576660803</t>
  </si>
  <si>
    <t>Fur Service snc dei F.lli Furci</t>
  </si>
  <si>
    <t>02947360794</t>
  </si>
  <si>
    <t>S.G. DENTAL snc</t>
  </si>
  <si>
    <t>02725020792</t>
  </si>
  <si>
    <t>NEWS &amp; COM S.c.a.r.l.</t>
  </si>
  <si>
    <t>03199620794</t>
  </si>
  <si>
    <t>LUCIA FILOCAMO sas</t>
  </si>
  <si>
    <t>02679690806</t>
  </si>
  <si>
    <t>HOTEL DAMANSE di RIZZO MARIA</t>
  </si>
  <si>
    <t>00382770790</t>
  </si>
  <si>
    <t>DETER SHOP DI SFARA NICHOLAS</t>
  </si>
  <si>
    <t>01430410801</t>
  </si>
  <si>
    <t>JEWEL DRESSES PRODUCTION SRLS</t>
  </si>
  <si>
    <t>03375320797</t>
  </si>
  <si>
    <t>TEKNO GEO COSTRUZIONI DI AVERSA DOMENICO</t>
  </si>
  <si>
    <t>02817660802</t>
  </si>
  <si>
    <t>Palermo Giovanna</t>
  </si>
  <si>
    <t>02583160797</t>
  </si>
  <si>
    <t>AL.IT Costruzioni sas di Aloia Michele &amp; C.</t>
  </si>
  <si>
    <t>02695810784</t>
  </si>
  <si>
    <t>M &amp; G COSTRUZIONI Srls</t>
  </si>
  <si>
    <t>03274360787</t>
  </si>
  <si>
    <t>CVM FASCHION GROUP SRL</t>
  </si>
  <si>
    <t>02685170801</t>
  </si>
  <si>
    <t>Scali Michele</t>
  </si>
  <si>
    <t>00621050806</t>
  </si>
  <si>
    <t>VIDEO CENTER SRL</t>
  </si>
  <si>
    <t>02307000782</t>
  </si>
  <si>
    <t>MORELLI SAS</t>
  </si>
  <si>
    <t>03142570781</t>
  </si>
  <si>
    <t>G.B. COSTRUZIONI DI BOSSIO GENNARO</t>
  </si>
  <si>
    <t>02631630783</t>
  </si>
  <si>
    <t>Sa Garden di Salituro Pietro</t>
  </si>
  <si>
    <t>02655800783</t>
  </si>
  <si>
    <t>F.lli Magnone snc</t>
  </si>
  <si>
    <t>01625430788</t>
  </si>
  <si>
    <t>Spiridon Koukounouris</t>
  </si>
  <si>
    <t>02888620792</t>
  </si>
  <si>
    <t>Sirianni Francesco</t>
  </si>
  <si>
    <t>02819720794</t>
  </si>
  <si>
    <t>CA.M.AB. SNC DI CARNI'</t>
  </si>
  <si>
    <t>00857930796</t>
  </si>
  <si>
    <t>CFM Costruzioni srl</t>
  </si>
  <si>
    <t>02993180781</t>
  </si>
  <si>
    <t>AEFFEGI srl</t>
  </si>
  <si>
    <t>02712180807</t>
  </si>
  <si>
    <t>Real Car snc di Iaconis e Tramontana</t>
  </si>
  <si>
    <t>02519470807</t>
  </si>
  <si>
    <t>SDR Trade srl</t>
  </si>
  <si>
    <t>02730190804</t>
  </si>
  <si>
    <t>Costruit Service srl</t>
  </si>
  <si>
    <t>03001390784</t>
  </si>
  <si>
    <t>Dragflow sud srl unipersonale</t>
  </si>
  <si>
    <t>02751270808</t>
  </si>
  <si>
    <t>FD srl</t>
  </si>
  <si>
    <t>03220040780</t>
  </si>
  <si>
    <t>CALABRIA REGALI srl</t>
  </si>
  <si>
    <t>01794230787</t>
  </si>
  <si>
    <t>Varano Costruzioni srl</t>
  </si>
  <si>
    <t>02967600798</t>
  </si>
  <si>
    <t>Edilizia Generale di Novembrino Rosanna</t>
  </si>
  <si>
    <t>02974370781</t>
  </si>
  <si>
    <t>Teosidos srl</t>
  </si>
  <si>
    <t>02289020808</t>
  </si>
  <si>
    <t>Tessil sud di Commisso Giuseppe e soci sas</t>
  </si>
  <si>
    <t>00139960801</t>
  </si>
  <si>
    <t>CD CARE SRL</t>
  </si>
  <si>
    <t>03052460783</t>
  </si>
  <si>
    <t>ITALSERVIZI srl</t>
  </si>
  <si>
    <t>04409980655</t>
  </si>
  <si>
    <t>GLAMOUR GROUP SRL</t>
  </si>
  <si>
    <t>02565770803</t>
  </si>
  <si>
    <t>CRIMA srl</t>
  </si>
  <si>
    <t>02688760806</t>
  </si>
  <si>
    <t>LUCCIOLA DI D.SAINATO E R.M.SPEZIALE SNC</t>
  </si>
  <si>
    <t>01372280808</t>
  </si>
  <si>
    <t>DO.RE.srl</t>
  </si>
  <si>
    <t>03072510799</t>
  </si>
  <si>
    <t>PAMIR CLIMA sas</t>
  </si>
  <si>
    <t>02065700797</t>
  </si>
  <si>
    <t>SA.MA.sas</t>
  </si>
  <si>
    <t>03195200799</t>
  </si>
  <si>
    <t>I.C.O.P.A. srl</t>
  </si>
  <si>
    <t>01716120793</t>
  </si>
  <si>
    <t>CO.MA.P. srl</t>
  </si>
  <si>
    <t>02517770794</t>
  </si>
  <si>
    <t>PASTICCERIA ROCCO SCUTELLA' &amp; C. SAS</t>
  </si>
  <si>
    <t>02028830806</t>
  </si>
  <si>
    <t>GIGLIO GEO SRL</t>
  </si>
  <si>
    <t>03274400799</t>
  </si>
  <si>
    <t>Quality Frozen Food srl</t>
  </si>
  <si>
    <t>02803040795</t>
  </si>
  <si>
    <t>F.B.A.C. FAMILY CORP. SNC DI RIDENTI</t>
  </si>
  <si>
    <t>02881760785</t>
  </si>
  <si>
    <t>C.E.C.A.V. DI DELL'APA FRANCESCO</t>
  </si>
  <si>
    <t>02444260794</t>
  </si>
  <si>
    <t>CGM IMMOBILIARE SRL</t>
  </si>
  <si>
    <t>02728950797</t>
  </si>
  <si>
    <t>SASSIA &amp; CO. SRL</t>
  </si>
  <si>
    <t>03284360793</t>
  </si>
  <si>
    <t>C.G.P. di GIOVANNI PUNGITORE</t>
  </si>
  <si>
    <t>03305810792</t>
  </si>
  <si>
    <t>SINAPSYS SRL</t>
  </si>
  <si>
    <t>02454200797</t>
  </si>
  <si>
    <t>TONAL INNOVATION &amp; CONSULTING SRL</t>
  </si>
  <si>
    <t>02558500803</t>
  </si>
  <si>
    <t>CO.RI SRL</t>
  </si>
  <si>
    <t>02733400788</t>
  </si>
  <si>
    <t>COSTRUZIONI GENERALI SAS DI PRIMONATO R.</t>
  </si>
  <si>
    <t>02225360797</t>
  </si>
  <si>
    <t>TALARICO SRL</t>
  </si>
  <si>
    <t>02488180791</t>
  </si>
  <si>
    <t>AUTODEMOLIZIONI FRATELLI BARTUCCI SRL</t>
  </si>
  <si>
    <t>02449220785</t>
  </si>
  <si>
    <t>MONTESANO CATERING SRL</t>
  </si>
  <si>
    <t xml:space="preserve">02933370799 </t>
  </si>
  <si>
    <t>LO SCHIAVO CATERING SRL</t>
  </si>
  <si>
    <t>03296990793</t>
  </si>
  <si>
    <t>MARCHESE GIOSE'</t>
  </si>
  <si>
    <t>01254010786</t>
  </si>
  <si>
    <t>KELIWEB SRL</t>
  </si>
  <si>
    <t xml:space="preserve">03281320782 </t>
  </si>
  <si>
    <t>SCARE TRADE SRL</t>
  </si>
  <si>
    <t xml:space="preserve">03103640797 </t>
  </si>
  <si>
    <t>C.S.I. SRL</t>
  </si>
  <si>
    <t>03123630786</t>
  </si>
  <si>
    <t>GP TURISMO MANAGEMENT SRL</t>
  </si>
  <si>
    <t xml:space="preserve">02760830790 </t>
  </si>
  <si>
    <t>SI.TEL. IMPIANTI S.R.L</t>
  </si>
  <si>
    <t>02580160782</t>
  </si>
  <si>
    <t>DED SRL</t>
  </si>
  <si>
    <t>03286930791</t>
  </si>
  <si>
    <t>ADAMANTE</t>
  </si>
  <si>
    <t xml:space="preserve">02181640794 </t>
  </si>
  <si>
    <t>TORCHIA PASQUALE</t>
  </si>
  <si>
    <t>01303960791</t>
  </si>
  <si>
    <t>MINIERI KING ELETTRICA SRL</t>
  </si>
  <si>
    <t xml:space="preserve">02929860795 </t>
  </si>
  <si>
    <t>PLANET WOOD SRL</t>
  </si>
  <si>
    <t>03339990792</t>
  </si>
  <si>
    <t>MASTROSIMONE COSTRUZIONI SRL</t>
  </si>
  <si>
    <t>02744660784</t>
  </si>
  <si>
    <t>DOLCIARIA RUBINO SRL</t>
  </si>
  <si>
    <t>01528460791</t>
  </si>
  <si>
    <t>IL BANCHETTO DI HERA SRL</t>
  </si>
  <si>
    <t xml:space="preserve">03166590798 </t>
  </si>
  <si>
    <t>LAVANDERIA STELLA FRANCESCO</t>
  </si>
  <si>
    <t xml:space="preserve">02036760789 </t>
  </si>
  <si>
    <t>IMPRECOGE SRL</t>
  </si>
  <si>
    <t>03116410782</t>
  </si>
  <si>
    <t>DELTA SRL</t>
  </si>
  <si>
    <t>02232540787</t>
  </si>
  <si>
    <t>ELLEDUEGI SRL</t>
  </si>
  <si>
    <t>03329180792</t>
  </si>
  <si>
    <t>IPERVIAGGI S.R.L.</t>
  </si>
  <si>
    <t>03094940784</t>
  </si>
  <si>
    <t>PLANET GAMES SRL</t>
  </si>
  <si>
    <t>02224190781</t>
  </si>
  <si>
    <t>INDUSTRIE GRAFICHE GUIDO SRL</t>
  </si>
  <si>
    <t>03290950785</t>
  </si>
  <si>
    <t>BAR BRONX DEI F.LLI LUCANO SNC DI LUCANO ANTONIO</t>
  </si>
  <si>
    <t>02815580788</t>
  </si>
  <si>
    <t>SPINELLA MARMI SRL</t>
  </si>
  <si>
    <t>02412150803</t>
  </si>
  <si>
    <t>ESSEBI COSTRUZIONI DI SALVATORE BAFFA S.R.L</t>
  </si>
  <si>
    <t>03063390797</t>
  </si>
  <si>
    <t>CENTRO STUDI DENTAL S.N.C.</t>
  </si>
  <si>
    <t xml:space="preserve">02956910794 </t>
  </si>
  <si>
    <t>TRUCK SERVICE DEI F.LLI CONDITO</t>
  </si>
  <si>
    <t>02863770794</t>
  </si>
  <si>
    <t>CARBURANTI VRENNA SRL</t>
  </si>
  <si>
    <t>02832310797</t>
  </si>
  <si>
    <t>JONICA LAVORI SRL</t>
  </si>
  <si>
    <t xml:space="preserve">02968960787 </t>
  </si>
  <si>
    <t>SML DEI F.LLI RACHIELE DI MICHELE SRL</t>
  </si>
  <si>
    <t>01939870794</t>
  </si>
  <si>
    <t>LSI LAVORI STRADALI ED IDRAULICI SRL</t>
  </si>
  <si>
    <t>00801520701</t>
  </si>
  <si>
    <t>ABITARE GROUP SRL</t>
  </si>
  <si>
    <t>03224420780</t>
  </si>
  <si>
    <t>MAZZUCA ROBERTO</t>
  </si>
  <si>
    <t xml:space="preserve">03096960780 </t>
  </si>
  <si>
    <t>C.S.A. S.R.L</t>
  </si>
  <si>
    <t>02489020798</t>
  </si>
  <si>
    <t>CAMILLO SIRIANNI DI SIRIANNI ANGELO FRANCESCO</t>
  </si>
  <si>
    <t xml:space="preserve">01932130790 </t>
  </si>
  <si>
    <t>ELETTROSUD SRL</t>
  </si>
  <si>
    <t xml:space="preserve">00482100799 </t>
  </si>
  <si>
    <t>CO.FRA.VA SRL</t>
  </si>
  <si>
    <t xml:space="preserve">03127990798 </t>
  </si>
  <si>
    <t>ITEM SRL</t>
  </si>
  <si>
    <t xml:space="preserve">02661320792 </t>
  </si>
  <si>
    <t>TRANS. ME. PA. SRL</t>
  </si>
  <si>
    <t xml:space="preserve">03130750783 </t>
  </si>
  <si>
    <t>HORECANDO SRL</t>
  </si>
  <si>
    <t xml:space="preserve">02752450805 </t>
  </si>
  <si>
    <t>GD COSTRUZIONI EDILI E STRADALI</t>
  </si>
  <si>
    <t>03089480796</t>
  </si>
  <si>
    <t>PREMASUD SRL</t>
  </si>
  <si>
    <t xml:space="preserve">03346090792 </t>
  </si>
  <si>
    <t>GAGLIOTI SRL</t>
  </si>
  <si>
    <t>02099510808</t>
  </si>
  <si>
    <r>
      <t xml:space="preserve">EROGAZIONI
</t>
    </r>
    <r>
      <rPr>
        <sz val="22"/>
        <color theme="3" tint="-0.499984740745262"/>
        <rFont val="Calibri"/>
        <family val="2"/>
        <scheme val="minor"/>
      </rPr>
      <t>Dicembre 2016</t>
    </r>
  </si>
  <si>
    <t>010645000158</t>
  </si>
  <si>
    <t>03380640783</t>
  </si>
  <si>
    <t>03417020793</t>
  </si>
  <si>
    <t>02804910806</t>
  </si>
  <si>
    <t>0280730789</t>
  </si>
  <si>
    <t>02146460791</t>
  </si>
  <si>
    <t>02943920799</t>
  </si>
  <si>
    <t>03127990798</t>
  </si>
  <si>
    <t>CERTA CREDITA SRL</t>
  </si>
  <si>
    <t>05410850969</t>
  </si>
  <si>
    <t>VETRARIA BRUTIA SRL</t>
  </si>
  <si>
    <t>01156900803</t>
  </si>
  <si>
    <t>CALL&amp;CALL LOKROI SRL</t>
  </si>
  <si>
    <t>04510850969</t>
  </si>
  <si>
    <t>ASTER CONSULT</t>
  </si>
  <si>
    <t>01343370803</t>
  </si>
  <si>
    <t>EXEURA SRL</t>
  </si>
  <si>
    <t>02381430780</t>
  </si>
  <si>
    <t>EDP SRL</t>
  </si>
  <si>
    <t>0087962079</t>
  </si>
  <si>
    <t>SINAPSYS</t>
  </si>
  <si>
    <t>CADI SRL</t>
  </si>
  <si>
    <t>01025850809</t>
  </si>
  <si>
    <t>GEO LAB SRL</t>
  </si>
  <si>
    <t>01914560782</t>
  </si>
  <si>
    <t>TOP CLASS SRL</t>
  </si>
  <si>
    <t>02367720782</t>
  </si>
  <si>
    <t>INFOSAT SRL</t>
  </si>
  <si>
    <t>02133771002</t>
  </si>
  <si>
    <t>TE.CA.LCO. SRL</t>
  </si>
  <si>
    <t>02593800788</t>
  </si>
  <si>
    <t>BARCI ENGINERING SRL</t>
  </si>
  <si>
    <t>02444790782</t>
  </si>
  <si>
    <t>U FHALIGNAMI SNC</t>
  </si>
  <si>
    <t>02144610793</t>
  </si>
  <si>
    <t>AMARELLI FABBRICA DI LIQUIRIZIA</t>
  </si>
  <si>
    <t>01666680788</t>
  </si>
  <si>
    <t>RA.DI. SRL</t>
  </si>
  <si>
    <t>01124820802</t>
  </si>
  <si>
    <t>NEW SOFT DI CRISTINA CASCIARO</t>
  </si>
  <si>
    <t>01051280780</t>
  </si>
  <si>
    <t>CALLIPO GROUP SRL</t>
  </si>
  <si>
    <t>02380660791</t>
  </si>
  <si>
    <t>CALIO' INFORMATICA SRL</t>
  </si>
  <si>
    <t>01558670780</t>
  </si>
  <si>
    <t>RUBBETTINO SRL</t>
  </si>
  <si>
    <t>0122460793</t>
  </si>
  <si>
    <t xml:space="preserve">AVVISO PUBBLICO SERVIZI PER L'INNOVAZIONE (DD n. 15820 del 22/11/2013) - Linea d’intervento 1.1.3.1 </t>
  </si>
  <si>
    <t>ARTES SRL</t>
  </si>
  <si>
    <t>04037530377</t>
  </si>
  <si>
    <t>13.12.2016</t>
  </si>
  <si>
    <t>CONSORZIO AUTOLINEE SRL</t>
  </si>
  <si>
    <t>00354240780</t>
  </si>
  <si>
    <t>15.12.2016</t>
  </si>
  <si>
    <t>MAJOR GROUP SRL</t>
  </si>
  <si>
    <t>03135160798</t>
  </si>
  <si>
    <t>AMARELLI FABBRICA DI LIQUIRIZIA DI FORTUNATO AMARELLI &amp; C. SAS</t>
  </si>
  <si>
    <t>IRENOVA SRL</t>
  </si>
  <si>
    <t>03196760791</t>
  </si>
  <si>
    <t>SAN VINCENZO DI FERDINANDO ROTA SRL</t>
  </si>
  <si>
    <t>02487980787</t>
  </si>
  <si>
    <t>EDILINNOVA SRL</t>
  </si>
  <si>
    <t>03320660792</t>
  </si>
  <si>
    <t>AVVISO PUBBLICO PER IL SOSTEGNO ALLA CREAZIONE DI MICROIMPRESE INNOVATIVE (DD n.15814 del 22.11.2013) - Linea d'Intervento 1.1.4.1</t>
  </si>
  <si>
    <t>I-TENERE SRLS</t>
  </si>
  <si>
    <t>03378690790</t>
  </si>
  <si>
    <t>19.12.2016</t>
  </si>
  <si>
    <t>IDIRITTO SRL</t>
  </si>
  <si>
    <t>03332390784</t>
  </si>
  <si>
    <t>28.12.2016</t>
  </si>
  <si>
    <t>OFFICINE DIGITALI DESIGN ITALIANO ORIGINALE SRLS</t>
  </si>
  <si>
    <t>03385760792</t>
  </si>
  <si>
    <t>Il Chicco di grano sas di Adamo Antonella &amp; C.</t>
  </si>
  <si>
    <t>03144330796</t>
  </si>
  <si>
    <t>Matrix Business srl</t>
  </si>
  <si>
    <t>03059070783</t>
  </si>
  <si>
    <t>MICHELE AFFIDATO ORAFO SRL</t>
  </si>
  <si>
    <t>03142440795</t>
  </si>
  <si>
    <t>Enzo Ruberto</t>
  </si>
  <si>
    <t>TIMPANI SRL</t>
  </si>
  <si>
    <t>01759730797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</si>
</sst>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3" tint="-0.499984740745262"/>
      <name val="Calibri"/>
      <family val="2"/>
      <scheme val="minor"/>
    </font>
    <font>
      <sz val="22"/>
      <color theme="3" tint="-0.49998474074526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3" fontId="2" fillId="0" borderId="2" xfId="1" applyFont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left" vertical="center"/>
    </xf>
    <xf numFmtId="49" fontId="0" fillId="0" borderId="0" xfId="0" applyNumberFormat="1"/>
    <xf numFmtId="164" fontId="5" fillId="3" borderId="1" xfId="0" applyNumberFormat="1" applyFont="1" applyFill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44" fontId="5" fillId="3" borderId="1" xfId="0" applyNumberFormat="1" applyFont="1" applyFill="1" applyBorder="1" applyAlignment="1">
      <alignment horizontal="right" vertical="center"/>
    </xf>
  </cellXfs>
  <cellStyles count="5">
    <cellStyle name="Migliaia" xfId="1" builtinId="3"/>
    <cellStyle name="Migliaia 2" xfId="2"/>
    <cellStyle name="Migliaia 2 2" xfId="4"/>
    <cellStyle name="Migliaia 3" xfId="3"/>
    <cellStyle name="Normale" xfId="0" builtinId="0"/>
  </cellStyles>
  <dxfs count="0"/>
  <tableStyles count="0" defaultTableStyle="TableStyleMedium2" defaultPivotStyle="PivotStyleMedium9"/>
  <colors>
    <mruColors>
      <color rgb="FFF4F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</xdr:rowOff>
    </xdr:from>
    <xdr:to>
      <xdr:col>0</xdr:col>
      <xdr:colOff>2436669</xdr:colOff>
      <xdr:row>0</xdr:row>
      <xdr:rowOff>809625</xdr:rowOff>
    </xdr:to>
    <xdr:pic>
      <xdr:nvPicPr>
        <xdr:cNvPr id="2" name="Immagine 1" descr="Logo New Fincalabr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95551" y="1"/>
          <a:ext cx="2438400" cy="809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tabSelected="1" topLeftCell="A208" zoomScale="110" zoomScaleNormal="110" workbookViewId="0">
      <selection activeCell="A6" sqref="A6"/>
    </sheetView>
  </sheetViews>
  <sheetFormatPr defaultRowHeight="15"/>
  <cols>
    <col min="1" max="1" width="36.5703125" customWidth="1"/>
    <col min="2" max="2" width="60.7109375" bestFit="1" customWidth="1"/>
    <col min="3" max="3" width="18.28515625" customWidth="1"/>
    <col min="4" max="4" width="14.42578125" bestFit="1" customWidth="1"/>
    <col min="5" max="5" width="17.85546875" bestFit="1" customWidth="1"/>
    <col min="6" max="6" width="15.42578125" bestFit="1" customWidth="1"/>
    <col min="7" max="7" width="17" bestFit="1" customWidth="1"/>
    <col min="8" max="8" width="29.5703125" bestFit="1" customWidth="1"/>
  </cols>
  <sheetData>
    <row r="1" spans="1:8" ht="78" customHeight="1">
      <c r="H1" s="1" t="s">
        <v>264</v>
      </c>
    </row>
    <row r="2" spans="1:8" ht="47.25">
      <c r="A2" s="10" t="s">
        <v>21</v>
      </c>
      <c r="B2" s="8" t="s">
        <v>0</v>
      </c>
      <c r="C2" s="8" t="s">
        <v>17</v>
      </c>
      <c r="D2" s="8" t="s">
        <v>18</v>
      </c>
      <c r="E2" s="10" t="s">
        <v>19</v>
      </c>
      <c r="F2" s="10" t="s">
        <v>20</v>
      </c>
      <c r="G2" s="8" t="s">
        <v>1</v>
      </c>
      <c r="H2" s="8" t="s">
        <v>2</v>
      </c>
    </row>
    <row r="3" spans="1:8" ht="15.75">
      <c r="A3" s="2" t="s">
        <v>3</v>
      </c>
      <c r="B3" s="3"/>
      <c r="C3" s="3"/>
      <c r="D3" s="3"/>
      <c r="E3" s="3"/>
      <c r="F3" s="3"/>
      <c r="G3" s="3"/>
      <c r="H3" s="18">
        <f>SUM(H4:H56)</f>
        <v>4130897</v>
      </c>
    </row>
    <row r="4" spans="1:8">
      <c r="B4" s="11" t="s">
        <v>164</v>
      </c>
      <c r="C4" s="11"/>
      <c r="D4" s="11" t="s">
        <v>165</v>
      </c>
      <c r="E4" s="11" t="s">
        <v>27</v>
      </c>
      <c r="F4" s="11" t="s">
        <v>23</v>
      </c>
      <c r="G4" s="12">
        <v>42705</v>
      </c>
      <c r="H4" s="13">
        <v>73000</v>
      </c>
    </row>
    <row r="5" spans="1:8">
      <c r="B5" s="11" t="s">
        <v>166</v>
      </c>
      <c r="C5" s="11"/>
      <c r="D5" s="11" t="s">
        <v>167</v>
      </c>
      <c r="E5" s="11" t="s">
        <v>27</v>
      </c>
      <c r="F5" s="11" t="s">
        <v>23</v>
      </c>
      <c r="G5" s="12">
        <v>42711</v>
      </c>
      <c r="H5" s="13">
        <v>14500</v>
      </c>
    </row>
    <row r="6" spans="1:8">
      <c r="B6" s="11" t="s">
        <v>168</v>
      </c>
      <c r="C6" s="11"/>
      <c r="D6" s="11" t="s">
        <v>169</v>
      </c>
      <c r="E6" s="11" t="s">
        <v>27</v>
      </c>
      <c r="F6" s="11" t="s">
        <v>23</v>
      </c>
      <c r="G6" s="12">
        <v>42705</v>
      </c>
      <c r="H6" s="13">
        <v>75300</v>
      </c>
    </row>
    <row r="7" spans="1:8">
      <c r="B7" s="11" t="s">
        <v>170</v>
      </c>
      <c r="C7" s="11"/>
      <c r="D7" s="11" t="s">
        <v>171</v>
      </c>
      <c r="E7" s="11" t="s">
        <v>27</v>
      </c>
      <c r="F7" s="11" t="s">
        <v>23</v>
      </c>
      <c r="G7" s="12">
        <v>42706</v>
      </c>
      <c r="H7" s="13">
        <v>29500</v>
      </c>
    </row>
    <row r="8" spans="1:8">
      <c r="B8" s="11" t="s">
        <v>172</v>
      </c>
      <c r="C8" s="11"/>
      <c r="D8" s="11" t="s">
        <v>173</v>
      </c>
      <c r="E8" s="11" t="s">
        <v>27</v>
      </c>
      <c r="F8" s="11" t="s">
        <v>23</v>
      </c>
      <c r="G8" s="12">
        <v>42733</v>
      </c>
      <c r="H8" s="13">
        <v>120000</v>
      </c>
    </row>
    <row r="9" spans="1:8">
      <c r="B9" s="11" t="s">
        <v>174</v>
      </c>
      <c r="C9" s="11"/>
      <c r="D9" s="11" t="s">
        <v>175</v>
      </c>
      <c r="E9" s="11" t="s">
        <v>27</v>
      </c>
      <c r="F9" s="11" t="s">
        <v>23</v>
      </c>
      <c r="G9" s="12">
        <v>42718</v>
      </c>
      <c r="H9" s="13">
        <v>50000</v>
      </c>
    </row>
    <row r="10" spans="1:8">
      <c r="B10" s="11" t="s">
        <v>176</v>
      </c>
      <c r="C10" s="11"/>
      <c r="D10" s="11" t="s">
        <v>177</v>
      </c>
      <c r="E10" s="11" t="s">
        <v>27</v>
      </c>
      <c r="F10" s="11" t="s">
        <v>23</v>
      </c>
      <c r="G10" s="12">
        <v>42723</v>
      </c>
      <c r="H10" s="13">
        <v>42000</v>
      </c>
    </row>
    <row r="11" spans="1:8">
      <c r="B11" s="11" t="s">
        <v>178</v>
      </c>
      <c r="C11" s="11"/>
      <c r="D11" s="11" t="s">
        <v>179</v>
      </c>
      <c r="E11" s="11" t="s">
        <v>27</v>
      </c>
      <c r="F11" s="11" t="s">
        <v>23</v>
      </c>
      <c r="G11" s="12">
        <v>42709</v>
      </c>
      <c r="H11" s="13">
        <v>15000</v>
      </c>
    </row>
    <row r="12" spans="1:8">
      <c r="B12" s="11" t="s">
        <v>180</v>
      </c>
      <c r="C12" s="11"/>
      <c r="D12" s="11" t="s">
        <v>181</v>
      </c>
      <c r="E12" s="11" t="s">
        <v>27</v>
      </c>
      <c r="F12" s="11" t="s">
        <v>23</v>
      </c>
      <c r="G12" s="12">
        <v>42726</v>
      </c>
      <c r="H12" s="13">
        <v>120000</v>
      </c>
    </row>
    <row r="13" spans="1:8">
      <c r="B13" s="11" t="s">
        <v>182</v>
      </c>
      <c r="C13" s="11"/>
      <c r="D13" s="11" t="s">
        <v>183</v>
      </c>
      <c r="E13" s="11" t="s">
        <v>27</v>
      </c>
      <c r="F13" s="11" t="s">
        <v>23</v>
      </c>
      <c r="G13" s="12">
        <v>42723</v>
      </c>
      <c r="H13" s="13">
        <v>42300</v>
      </c>
    </row>
    <row r="14" spans="1:8">
      <c r="B14" s="11" t="s">
        <v>184</v>
      </c>
      <c r="C14" s="11"/>
      <c r="D14" s="11" t="s">
        <v>185</v>
      </c>
      <c r="E14" s="11" t="s">
        <v>27</v>
      </c>
      <c r="F14" s="11" t="s">
        <v>23</v>
      </c>
      <c r="G14" s="12">
        <v>42726</v>
      </c>
      <c r="H14" s="13">
        <v>26015</v>
      </c>
    </row>
    <row r="15" spans="1:8">
      <c r="B15" s="11" t="s">
        <v>186</v>
      </c>
      <c r="C15" s="11"/>
      <c r="D15" s="11" t="s">
        <v>187</v>
      </c>
      <c r="E15" s="11" t="s">
        <v>27</v>
      </c>
      <c r="F15" s="11" t="s">
        <v>23</v>
      </c>
      <c r="G15" s="12">
        <v>42711</v>
      </c>
      <c r="H15" s="13">
        <v>153600</v>
      </c>
    </row>
    <row r="16" spans="1:8">
      <c r="B16" s="11" t="s">
        <v>188</v>
      </c>
      <c r="C16" s="11"/>
      <c r="D16" s="11" t="s">
        <v>189</v>
      </c>
      <c r="E16" s="11" t="s">
        <v>27</v>
      </c>
      <c r="F16" s="11" t="s">
        <v>23</v>
      </c>
      <c r="G16" s="12">
        <v>42731</v>
      </c>
      <c r="H16" s="13">
        <v>120000</v>
      </c>
    </row>
    <row r="17" spans="2:8">
      <c r="B17" s="11" t="s">
        <v>190</v>
      </c>
      <c r="C17" s="11"/>
      <c r="D17" s="11" t="s">
        <v>191</v>
      </c>
      <c r="E17" s="11" t="s">
        <v>27</v>
      </c>
      <c r="F17" s="11" t="s">
        <v>23</v>
      </c>
      <c r="G17" s="12">
        <v>42731</v>
      </c>
      <c r="H17" s="13">
        <v>119400</v>
      </c>
    </row>
    <row r="18" spans="2:8">
      <c r="B18" s="11" t="s">
        <v>192</v>
      </c>
      <c r="C18" s="11"/>
      <c r="D18" s="11" t="s">
        <v>193</v>
      </c>
      <c r="E18" s="11" t="s">
        <v>27</v>
      </c>
      <c r="F18" s="11" t="s">
        <v>23</v>
      </c>
      <c r="G18" s="12">
        <v>42726</v>
      </c>
      <c r="H18" s="13">
        <v>120000</v>
      </c>
    </row>
    <row r="19" spans="2:8">
      <c r="B19" s="11" t="s">
        <v>194</v>
      </c>
      <c r="C19" s="11"/>
      <c r="D19" s="11" t="s">
        <v>195</v>
      </c>
      <c r="E19" s="11" t="s">
        <v>27</v>
      </c>
      <c r="F19" s="11" t="s">
        <v>23</v>
      </c>
      <c r="G19" s="12">
        <v>42723</v>
      </c>
      <c r="H19" s="13">
        <v>115102</v>
      </c>
    </row>
    <row r="20" spans="2:8">
      <c r="B20" s="11" t="s">
        <v>196</v>
      </c>
      <c r="C20" s="11"/>
      <c r="D20" s="11" t="s">
        <v>197</v>
      </c>
      <c r="E20" s="11" t="s">
        <v>27</v>
      </c>
      <c r="F20" s="11" t="s">
        <v>23</v>
      </c>
      <c r="G20" s="12">
        <v>42726</v>
      </c>
      <c r="H20" s="13">
        <v>44800</v>
      </c>
    </row>
    <row r="21" spans="2:8">
      <c r="B21" s="11" t="s">
        <v>198</v>
      </c>
      <c r="C21" s="11"/>
      <c r="D21" s="11" t="s">
        <v>199</v>
      </c>
      <c r="E21" s="11" t="s">
        <v>27</v>
      </c>
      <c r="F21" s="11" t="s">
        <v>23</v>
      </c>
      <c r="G21" s="12">
        <v>42705</v>
      </c>
      <c r="H21" s="13">
        <v>150000</v>
      </c>
    </row>
    <row r="22" spans="2:8">
      <c r="B22" s="11" t="s">
        <v>200</v>
      </c>
      <c r="C22" s="11"/>
      <c r="D22" s="11" t="s">
        <v>201</v>
      </c>
      <c r="E22" s="11" t="s">
        <v>27</v>
      </c>
      <c r="F22" s="11" t="s">
        <v>23</v>
      </c>
      <c r="G22" s="12">
        <v>42731</v>
      </c>
      <c r="H22" s="13">
        <v>15719</v>
      </c>
    </row>
    <row r="23" spans="2:8">
      <c r="B23" s="11" t="s">
        <v>202</v>
      </c>
      <c r="C23" s="11"/>
      <c r="D23" s="11" t="s">
        <v>203</v>
      </c>
      <c r="E23" s="11" t="s">
        <v>27</v>
      </c>
      <c r="F23" s="11" t="s">
        <v>23</v>
      </c>
      <c r="G23" s="12">
        <v>42710</v>
      </c>
      <c r="H23" s="13">
        <v>60500</v>
      </c>
    </row>
    <row r="24" spans="2:8">
      <c r="B24" s="11" t="s">
        <v>204</v>
      </c>
      <c r="C24" s="11"/>
      <c r="D24" s="11" t="s">
        <v>205</v>
      </c>
      <c r="E24" s="11" t="s">
        <v>27</v>
      </c>
      <c r="F24" s="11" t="s">
        <v>23</v>
      </c>
      <c r="G24" s="12">
        <v>42723</v>
      </c>
      <c r="H24" s="13">
        <v>22082</v>
      </c>
    </row>
    <row r="25" spans="2:8">
      <c r="B25" s="11" t="s">
        <v>206</v>
      </c>
      <c r="C25" s="11"/>
      <c r="D25" s="11" t="s">
        <v>207</v>
      </c>
      <c r="E25" s="11" t="s">
        <v>27</v>
      </c>
      <c r="F25" s="11" t="s">
        <v>23</v>
      </c>
      <c r="G25" s="12">
        <v>42733</v>
      </c>
      <c r="H25" s="13">
        <v>64400</v>
      </c>
    </row>
    <row r="26" spans="2:8">
      <c r="B26" s="11" t="s">
        <v>208</v>
      </c>
      <c r="C26" s="11"/>
      <c r="D26" s="11" t="s">
        <v>209</v>
      </c>
      <c r="E26" s="11" t="s">
        <v>27</v>
      </c>
      <c r="F26" s="11" t="s">
        <v>23</v>
      </c>
      <c r="G26" s="12">
        <v>42709</v>
      </c>
      <c r="H26" s="13">
        <v>94800</v>
      </c>
    </row>
    <row r="27" spans="2:8">
      <c r="B27" s="11" t="s">
        <v>210</v>
      </c>
      <c r="C27" s="11"/>
      <c r="D27" s="11" t="s">
        <v>211</v>
      </c>
      <c r="E27" s="11" t="s">
        <v>27</v>
      </c>
      <c r="F27" s="11" t="s">
        <v>23</v>
      </c>
      <c r="G27" s="12">
        <v>42711</v>
      </c>
      <c r="H27" s="13">
        <v>96900</v>
      </c>
    </row>
    <row r="28" spans="2:8">
      <c r="B28" s="11" t="s">
        <v>212</v>
      </c>
      <c r="C28" s="11"/>
      <c r="D28" s="11" t="s">
        <v>213</v>
      </c>
      <c r="E28" s="11" t="s">
        <v>27</v>
      </c>
      <c r="F28" s="11" t="s">
        <v>23</v>
      </c>
      <c r="G28" s="12">
        <v>42710</v>
      </c>
      <c r="H28" s="13">
        <v>90000</v>
      </c>
    </row>
    <row r="29" spans="2:8">
      <c r="B29" s="11" t="s">
        <v>214</v>
      </c>
      <c r="C29" s="11"/>
      <c r="D29" s="11" t="s">
        <v>215</v>
      </c>
      <c r="E29" s="11" t="s">
        <v>27</v>
      </c>
      <c r="F29" s="11" t="s">
        <v>23</v>
      </c>
      <c r="G29" s="12">
        <v>42709</v>
      </c>
      <c r="H29" s="13">
        <v>75000</v>
      </c>
    </row>
    <row r="30" spans="2:8">
      <c r="B30" s="11" t="s">
        <v>216</v>
      </c>
      <c r="C30" s="11"/>
      <c r="D30" s="11" t="s">
        <v>217</v>
      </c>
      <c r="E30" s="11" t="s">
        <v>27</v>
      </c>
      <c r="F30" s="11" t="s">
        <v>23</v>
      </c>
      <c r="G30" s="12">
        <v>42731</v>
      </c>
      <c r="H30" s="13">
        <v>87900</v>
      </c>
    </row>
    <row r="31" spans="2:8">
      <c r="B31" s="11" t="s">
        <v>218</v>
      </c>
      <c r="C31" s="11"/>
      <c r="D31" s="11" t="s">
        <v>219</v>
      </c>
      <c r="E31" s="11" t="s">
        <v>27</v>
      </c>
      <c r="F31" s="11" t="s">
        <v>23</v>
      </c>
      <c r="G31" s="12">
        <v>42706</v>
      </c>
      <c r="H31" s="13">
        <v>117300</v>
      </c>
    </row>
    <row r="32" spans="2:8">
      <c r="B32" s="11" t="s">
        <v>220</v>
      </c>
      <c r="C32" s="11"/>
      <c r="D32" s="11" t="s">
        <v>221</v>
      </c>
      <c r="E32" s="11" t="s">
        <v>27</v>
      </c>
      <c r="F32" s="11" t="s">
        <v>23</v>
      </c>
      <c r="G32" s="12">
        <v>42705</v>
      </c>
      <c r="H32" s="13">
        <v>76320</v>
      </c>
    </row>
    <row r="33" spans="2:8">
      <c r="B33" s="11" t="s">
        <v>222</v>
      </c>
      <c r="C33" s="11"/>
      <c r="D33" s="11" t="s">
        <v>223</v>
      </c>
      <c r="E33" s="11" t="s">
        <v>27</v>
      </c>
      <c r="F33" s="11" t="s">
        <v>23</v>
      </c>
      <c r="G33" s="12">
        <v>42718</v>
      </c>
      <c r="H33" s="13">
        <v>59100</v>
      </c>
    </row>
    <row r="34" spans="2:8">
      <c r="B34" s="11" t="s">
        <v>224</v>
      </c>
      <c r="C34" s="11"/>
      <c r="D34" s="11" t="s">
        <v>225</v>
      </c>
      <c r="E34" s="11" t="s">
        <v>27</v>
      </c>
      <c r="F34" s="11" t="s">
        <v>23</v>
      </c>
      <c r="G34" s="12">
        <v>42711</v>
      </c>
      <c r="H34" s="13">
        <v>90000</v>
      </c>
    </row>
    <row r="35" spans="2:8">
      <c r="B35" s="11" t="s">
        <v>226</v>
      </c>
      <c r="C35" s="11"/>
      <c r="D35" s="11" t="s">
        <v>227</v>
      </c>
      <c r="E35" s="11" t="s">
        <v>27</v>
      </c>
      <c r="F35" s="11" t="s">
        <v>23</v>
      </c>
      <c r="G35" s="12">
        <v>42733</v>
      </c>
      <c r="H35" s="13">
        <v>115741</v>
      </c>
    </row>
    <row r="36" spans="2:8">
      <c r="B36" s="11" t="s">
        <v>228</v>
      </c>
      <c r="C36" s="11"/>
      <c r="D36" s="11" t="s">
        <v>229</v>
      </c>
      <c r="E36" s="11" t="s">
        <v>27</v>
      </c>
      <c r="F36" s="11" t="s">
        <v>23</v>
      </c>
      <c r="G36" s="12">
        <v>42723</v>
      </c>
      <c r="H36" s="13">
        <v>15000</v>
      </c>
    </row>
    <row r="37" spans="2:8">
      <c r="B37" s="11" t="s">
        <v>230</v>
      </c>
      <c r="C37" s="11"/>
      <c r="D37" s="11" t="s">
        <v>231</v>
      </c>
      <c r="E37" s="11" t="s">
        <v>27</v>
      </c>
      <c r="F37" s="11" t="s">
        <v>23</v>
      </c>
      <c r="G37" s="12">
        <v>42733</v>
      </c>
      <c r="H37" s="13">
        <v>154800</v>
      </c>
    </row>
    <row r="38" spans="2:8">
      <c r="B38" s="11" t="s">
        <v>232</v>
      </c>
      <c r="C38" s="11"/>
      <c r="D38" s="11" t="s">
        <v>233</v>
      </c>
      <c r="E38" s="11" t="s">
        <v>27</v>
      </c>
      <c r="F38" s="11" t="s">
        <v>23</v>
      </c>
      <c r="G38" s="12">
        <v>42718</v>
      </c>
      <c r="H38" s="13">
        <v>52800</v>
      </c>
    </row>
    <row r="39" spans="2:8">
      <c r="B39" s="11" t="s">
        <v>232</v>
      </c>
      <c r="C39" s="11"/>
      <c r="D39" s="11" t="s">
        <v>233</v>
      </c>
      <c r="E39" s="11" t="s">
        <v>27</v>
      </c>
      <c r="F39" s="11" t="s">
        <v>23</v>
      </c>
      <c r="G39" s="12">
        <v>42718</v>
      </c>
      <c r="H39" s="13">
        <v>39600</v>
      </c>
    </row>
    <row r="40" spans="2:8">
      <c r="B40" s="11" t="s">
        <v>234</v>
      </c>
      <c r="C40" s="11"/>
      <c r="D40" s="11" t="s">
        <v>235</v>
      </c>
      <c r="E40" s="11" t="s">
        <v>27</v>
      </c>
      <c r="F40" s="11" t="s">
        <v>23</v>
      </c>
      <c r="G40" s="12">
        <v>42731</v>
      </c>
      <c r="H40" s="13">
        <v>100206</v>
      </c>
    </row>
    <row r="41" spans="2:8">
      <c r="B41" s="11" t="s">
        <v>236</v>
      </c>
      <c r="C41" s="11"/>
      <c r="D41" s="11" t="s">
        <v>237</v>
      </c>
      <c r="E41" s="11" t="s">
        <v>27</v>
      </c>
      <c r="F41" s="11" t="s">
        <v>23</v>
      </c>
      <c r="G41" s="12">
        <v>42719</v>
      </c>
      <c r="H41" s="13">
        <v>40000</v>
      </c>
    </row>
    <row r="42" spans="2:8">
      <c r="B42" s="11" t="s">
        <v>238</v>
      </c>
      <c r="C42" s="11"/>
      <c r="D42" s="11" t="s">
        <v>239</v>
      </c>
      <c r="E42" s="11" t="s">
        <v>27</v>
      </c>
      <c r="F42" s="11" t="s">
        <v>23</v>
      </c>
      <c r="G42" s="12">
        <v>42710</v>
      </c>
      <c r="H42" s="13">
        <v>150000</v>
      </c>
    </row>
    <row r="43" spans="2:8">
      <c r="B43" s="11" t="s">
        <v>240</v>
      </c>
      <c r="C43" s="11"/>
      <c r="D43" s="11" t="s">
        <v>241</v>
      </c>
      <c r="E43" s="11" t="s">
        <v>27</v>
      </c>
      <c r="F43" s="11" t="s">
        <v>23</v>
      </c>
      <c r="G43" s="12">
        <v>42733</v>
      </c>
      <c r="H43" s="13">
        <v>44802</v>
      </c>
    </row>
    <row r="44" spans="2:8">
      <c r="B44" s="11" t="s">
        <v>242</v>
      </c>
      <c r="C44" s="11"/>
      <c r="D44" s="11" t="s">
        <v>243</v>
      </c>
      <c r="E44" s="11" t="s">
        <v>27</v>
      </c>
      <c r="F44" s="11" t="s">
        <v>23</v>
      </c>
      <c r="G44" s="12">
        <v>42705</v>
      </c>
      <c r="H44" s="13">
        <v>19200</v>
      </c>
    </row>
    <row r="45" spans="2:8">
      <c r="B45" s="11" t="s">
        <v>244</v>
      </c>
      <c r="C45" s="11"/>
      <c r="D45" s="11" t="s">
        <v>245</v>
      </c>
      <c r="E45" s="11" t="s">
        <v>27</v>
      </c>
      <c r="F45" s="11" t="s">
        <v>23</v>
      </c>
      <c r="G45" s="12">
        <v>42718</v>
      </c>
      <c r="H45" s="13">
        <v>67200</v>
      </c>
    </row>
    <row r="46" spans="2:8">
      <c r="B46" s="11" t="s">
        <v>246</v>
      </c>
      <c r="C46" s="11"/>
      <c r="D46" s="11" t="s">
        <v>247</v>
      </c>
      <c r="E46" s="11" t="s">
        <v>27</v>
      </c>
      <c r="F46" s="11" t="s">
        <v>23</v>
      </c>
      <c r="G46" s="12">
        <v>42718</v>
      </c>
      <c r="H46" s="13">
        <v>58400</v>
      </c>
    </row>
    <row r="47" spans="2:8">
      <c r="B47" s="11" t="s">
        <v>248</v>
      </c>
      <c r="C47" s="11"/>
      <c r="D47" s="11" t="s">
        <v>249</v>
      </c>
      <c r="E47" s="11" t="s">
        <v>27</v>
      </c>
      <c r="F47" s="11" t="s">
        <v>23</v>
      </c>
      <c r="G47" s="12">
        <v>42718</v>
      </c>
      <c r="H47" s="13">
        <v>160000</v>
      </c>
    </row>
    <row r="48" spans="2:8">
      <c r="B48" s="11" t="s">
        <v>250</v>
      </c>
      <c r="C48" s="11"/>
      <c r="D48" s="11" t="s">
        <v>251</v>
      </c>
      <c r="E48" s="11" t="s">
        <v>27</v>
      </c>
      <c r="F48" s="11" t="s">
        <v>23</v>
      </c>
      <c r="G48" s="12">
        <v>42710</v>
      </c>
      <c r="H48" s="13">
        <v>141600</v>
      </c>
    </row>
    <row r="49" spans="1:8">
      <c r="B49" s="11" t="s">
        <v>252</v>
      </c>
      <c r="C49" s="11"/>
      <c r="D49" s="11" t="s">
        <v>253</v>
      </c>
      <c r="E49" s="11" t="s">
        <v>27</v>
      </c>
      <c r="F49" s="11" t="s">
        <v>23</v>
      </c>
      <c r="G49" s="12">
        <v>42723</v>
      </c>
      <c r="H49" s="13">
        <v>100000</v>
      </c>
    </row>
    <row r="50" spans="1:8">
      <c r="B50" s="11" t="s">
        <v>254</v>
      </c>
      <c r="C50" s="11"/>
      <c r="D50" s="11" t="s">
        <v>255</v>
      </c>
      <c r="E50" s="11" t="s">
        <v>27</v>
      </c>
      <c r="F50" s="11" t="s">
        <v>23</v>
      </c>
      <c r="G50" s="12">
        <v>42710</v>
      </c>
      <c r="H50" s="13">
        <v>160000</v>
      </c>
    </row>
    <row r="51" spans="1:8">
      <c r="B51" s="11" t="s">
        <v>256</v>
      </c>
      <c r="C51" s="11"/>
      <c r="D51" s="11" t="s">
        <v>257</v>
      </c>
      <c r="E51" s="11" t="s">
        <v>27</v>
      </c>
      <c r="F51" s="11" t="s">
        <v>23</v>
      </c>
      <c r="G51" s="12">
        <v>42733</v>
      </c>
      <c r="H51" s="13">
        <v>89500</v>
      </c>
    </row>
    <row r="52" spans="1:8">
      <c r="B52" s="11" t="s">
        <v>258</v>
      </c>
      <c r="C52" s="11"/>
      <c r="D52" s="11" t="s">
        <v>259</v>
      </c>
      <c r="E52" s="11" t="s">
        <v>27</v>
      </c>
      <c r="F52" s="11" t="s">
        <v>23</v>
      </c>
      <c r="G52" s="12">
        <v>42723</v>
      </c>
      <c r="H52" s="13">
        <v>77000</v>
      </c>
    </row>
    <row r="53" spans="1:8">
      <c r="B53" s="11" t="s">
        <v>260</v>
      </c>
      <c r="C53" s="11"/>
      <c r="D53" s="11" t="s">
        <v>261</v>
      </c>
      <c r="E53" s="11" t="s">
        <v>27</v>
      </c>
      <c r="F53" s="11" t="s">
        <v>23</v>
      </c>
      <c r="G53" s="12">
        <v>42710</v>
      </c>
      <c r="H53" s="13">
        <v>98000</v>
      </c>
    </row>
    <row r="54" spans="1:8">
      <c r="B54" s="11" t="s">
        <v>344</v>
      </c>
      <c r="C54" s="11"/>
      <c r="D54" s="11" t="s">
        <v>345</v>
      </c>
      <c r="E54" s="11" t="s">
        <v>27</v>
      </c>
      <c r="F54" s="11" t="s">
        <v>23</v>
      </c>
      <c r="G54" s="12">
        <v>42726</v>
      </c>
      <c r="H54" s="13">
        <v>22551</v>
      </c>
    </row>
    <row r="55" spans="1:8">
      <c r="B55" s="11" t="s">
        <v>262</v>
      </c>
      <c r="C55" s="11"/>
      <c r="D55" s="11" t="s">
        <v>263</v>
      </c>
      <c r="E55" s="11" t="s">
        <v>27</v>
      </c>
      <c r="F55" s="11" t="s">
        <v>23</v>
      </c>
      <c r="G55" s="12">
        <v>42719</v>
      </c>
      <c r="H55" s="13">
        <v>43959</v>
      </c>
    </row>
    <row r="57" spans="1:8" ht="47.25">
      <c r="A57" s="10" t="s">
        <v>21</v>
      </c>
      <c r="B57" s="8" t="s">
        <v>0</v>
      </c>
      <c r="C57" s="8" t="s">
        <v>17</v>
      </c>
      <c r="D57" s="8" t="s">
        <v>18</v>
      </c>
      <c r="E57" s="10" t="s">
        <v>19</v>
      </c>
      <c r="F57" s="10" t="s">
        <v>20</v>
      </c>
      <c r="G57" s="8" t="s">
        <v>1</v>
      </c>
      <c r="H57" s="8" t="s">
        <v>2</v>
      </c>
    </row>
    <row r="58" spans="1:8" ht="15.75">
      <c r="A58" s="2" t="s">
        <v>16</v>
      </c>
      <c r="B58" s="3"/>
      <c r="C58" s="3"/>
      <c r="D58" s="3"/>
      <c r="E58" s="3"/>
      <c r="F58" s="3"/>
      <c r="G58" s="3"/>
      <c r="H58" s="18">
        <f>SUM(H59:H126)</f>
        <v>1563147.75</v>
      </c>
    </row>
    <row r="59" spans="1:8">
      <c r="B59" s="11" t="s">
        <v>45</v>
      </c>
      <c r="C59" s="11"/>
      <c r="D59" s="11" t="s">
        <v>46</v>
      </c>
      <c r="E59" s="11" t="s">
        <v>22</v>
      </c>
      <c r="F59" s="11" t="s">
        <v>23</v>
      </c>
      <c r="G59" s="12">
        <v>42706</v>
      </c>
      <c r="H59" s="13">
        <v>3600</v>
      </c>
    </row>
    <row r="60" spans="1:8">
      <c r="B60" s="11" t="s">
        <v>47</v>
      </c>
      <c r="C60" s="11"/>
      <c r="D60" s="11" t="s">
        <v>48</v>
      </c>
      <c r="E60" s="11" t="s">
        <v>22</v>
      </c>
      <c r="F60" s="11" t="s">
        <v>23</v>
      </c>
      <c r="G60" s="12">
        <v>42706</v>
      </c>
      <c r="H60" s="13">
        <v>18000</v>
      </c>
    </row>
    <row r="61" spans="1:8">
      <c r="B61" s="11" t="s">
        <v>49</v>
      </c>
      <c r="C61" s="11"/>
      <c r="D61" s="11" t="s">
        <v>50</v>
      </c>
      <c r="E61" s="11" t="s">
        <v>22</v>
      </c>
      <c r="F61" s="11" t="s">
        <v>23</v>
      </c>
      <c r="G61" s="12">
        <v>42724</v>
      </c>
      <c r="H61" s="13">
        <v>12800</v>
      </c>
    </row>
    <row r="62" spans="1:8">
      <c r="B62" s="11" t="s">
        <v>51</v>
      </c>
      <c r="C62" s="11"/>
      <c r="D62" s="11" t="s">
        <v>52</v>
      </c>
      <c r="E62" s="11" t="s">
        <v>22</v>
      </c>
      <c r="F62" s="11" t="s">
        <v>23</v>
      </c>
      <c r="G62" s="12">
        <v>42705</v>
      </c>
      <c r="H62" s="13">
        <v>7200</v>
      </c>
    </row>
    <row r="63" spans="1:8">
      <c r="B63" s="11" t="s">
        <v>53</v>
      </c>
      <c r="C63" s="11"/>
      <c r="D63" s="11" t="s">
        <v>54</v>
      </c>
      <c r="E63" s="11" t="s">
        <v>22</v>
      </c>
      <c r="F63" s="11" t="s">
        <v>23</v>
      </c>
      <c r="G63" s="12">
        <v>42706</v>
      </c>
      <c r="H63" s="13">
        <v>12800</v>
      </c>
    </row>
    <row r="64" spans="1:8">
      <c r="B64" s="11" t="s">
        <v>55</v>
      </c>
      <c r="C64" s="11"/>
      <c r="D64" s="11" t="s">
        <v>56</v>
      </c>
      <c r="E64" s="11" t="s">
        <v>22</v>
      </c>
      <c r="F64" s="11" t="s">
        <v>23</v>
      </c>
      <c r="G64" s="12">
        <v>42732</v>
      </c>
      <c r="H64" s="13">
        <v>26700</v>
      </c>
    </row>
    <row r="65" spans="2:8">
      <c r="B65" s="11" t="s">
        <v>57</v>
      </c>
      <c r="C65" s="11"/>
      <c r="D65" s="14" t="s">
        <v>265</v>
      </c>
      <c r="E65" s="11" t="s">
        <v>22</v>
      </c>
      <c r="F65" s="11" t="s">
        <v>23</v>
      </c>
      <c r="G65" s="12">
        <v>42724</v>
      </c>
      <c r="H65" s="13">
        <v>16100</v>
      </c>
    </row>
    <row r="66" spans="2:8">
      <c r="B66" s="11" t="s">
        <v>58</v>
      </c>
      <c r="C66" s="11"/>
      <c r="D66" s="11" t="s">
        <v>59</v>
      </c>
      <c r="E66" s="11" t="s">
        <v>22</v>
      </c>
      <c r="F66" s="11" t="s">
        <v>23</v>
      </c>
      <c r="G66" s="12">
        <v>42732</v>
      </c>
      <c r="H66" s="13">
        <v>10800</v>
      </c>
    </row>
    <row r="67" spans="2:8">
      <c r="B67" s="11" t="s">
        <v>49</v>
      </c>
      <c r="C67" s="11"/>
      <c r="D67" s="11" t="s">
        <v>50</v>
      </c>
      <c r="E67" s="11" t="s">
        <v>22</v>
      </c>
      <c r="F67" s="11" t="s">
        <v>23</v>
      </c>
      <c r="G67" s="12">
        <v>42733</v>
      </c>
      <c r="H67" s="13">
        <v>4824</v>
      </c>
    </row>
    <row r="68" spans="2:8">
      <c r="B68" s="11" t="s">
        <v>60</v>
      </c>
      <c r="C68" s="11"/>
      <c r="D68" s="11" t="s">
        <v>61</v>
      </c>
      <c r="E68" s="11" t="s">
        <v>22</v>
      </c>
      <c r="F68" s="11" t="s">
        <v>23</v>
      </c>
      <c r="G68" s="12">
        <v>42731</v>
      </c>
      <c r="H68" s="13">
        <v>36400</v>
      </c>
    </row>
    <row r="69" spans="2:8">
      <c r="B69" s="11" t="s">
        <v>62</v>
      </c>
      <c r="C69" s="11"/>
      <c r="D69" s="11" t="s">
        <v>63</v>
      </c>
      <c r="E69" s="11" t="s">
        <v>22</v>
      </c>
      <c r="F69" s="11" t="s">
        <v>23</v>
      </c>
      <c r="G69" s="12">
        <v>42732</v>
      </c>
      <c r="H69" s="13">
        <v>21000</v>
      </c>
    </row>
    <row r="70" spans="2:8">
      <c r="B70" s="11" t="s">
        <v>64</v>
      </c>
      <c r="C70" s="11"/>
      <c r="D70" s="11" t="s">
        <v>65</v>
      </c>
      <c r="E70" s="11" t="s">
        <v>22</v>
      </c>
      <c r="F70" s="11" t="s">
        <v>23</v>
      </c>
      <c r="G70" s="12">
        <v>42726</v>
      </c>
      <c r="H70" s="13">
        <v>9900</v>
      </c>
    </row>
    <row r="71" spans="2:8">
      <c r="B71" s="11" t="s">
        <v>66</v>
      </c>
      <c r="C71" s="11"/>
      <c r="D71" s="11" t="s">
        <v>67</v>
      </c>
      <c r="E71" s="11" t="s">
        <v>22</v>
      </c>
      <c r="F71" s="11" t="s">
        <v>23</v>
      </c>
      <c r="G71" s="12">
        <v>42710</v>
      </c>
      <c r="H71" s="13">
        <v>11100</v>
      </c>
    </row>
    <row r="72" spans="2:8">
      <c r="B72" s="11" t="s">
        <v>68</v>
      </c>
      <c r="C72" s="11"/>
      <c r="D72" s="11" t="s">
        <v>69</v>
      </c>
      <c r="E72" s="11" t="s">
        <v>22</v>
      </c>
      <c r="F72" s="11" t="s">
        <v>23</v>
      </c>
      <c r="G72" s="12">
        <v>42731</v>
      </c>
      <c r="H72" s="13">
        <v>14256</v>
      </c>
    </row>
    <row r="73" spans="2:8">
      <c r="B73" s="11" t="s">
        <v>70</v>
      </c>
      <c r="C73" s="11"/>
      <c r="D73" s="11" t="s">
        <v>71</v>
      </c>
      <c r="E73" s="11" t="s">
        <v>22</v>
      </c>
      <c r="F73" s="11" t="s">
        <v>23</v>
      </c>
      <c r="G73" s="12">
        <v>42710</v>
      </c>
      <c r="H73" s="13">
        <v>15300</v>
      </c>
    </row>
    <row r="74" spans="2:8">
      <c r="B74" s="11" t="s">
        <v>72</v>
      </c>
      <c r="C74" s="11"/>
      <c r="D74" s="11" t="s">
        <v>73</v>
      </c>
      <c r="E74" s="11" t="s">
        <v>22</v>
      </c>
      <c r="F74" s="11" t="s">
        <v>23</v>
      </c>
      <c r="G74" s="12">
        <v>42731</v>
      </c>
      <c r="H74" s="13">
        <v>19600</v>
      </c>
    </row>
    <row r="75" spans="2:8">
      <c r="B75" s="11" t="s">
        <v>74</v>
      </c>
      <c r="C75" s="11"/>
      <c r="D75" s="11" t="s">
        <v>75</v>
      </c>
      <c r="E75" s="11" t="s">
        <v>22</v>
      </c>
      <c r="F75" s="11" t="s">
        <v>23</v>
      </c>
      <c r="G75" s="12">
        <v>42724</v>
      </c>
      <c r="H75" s="13">
        <v>30000</v>
      </c>
    </row>
    <row r="76" spans="2:8">
      <c r="B76" s="11" t="s">
        <v>76</v>
      </c>
      <c r="C76" s="11"/>
      <c r="D76" s="11" t="s">
        <v>77</v>
      </c>
      <c r="E76" s="11" t="s">
        <v>22</v>
      </c>
      <c r="F76" s="11" t="s">
        <v>23</v>
      </c>
      <c r="G76" s="12">
        <v>42732</v>
      </c>
      <c r="H76" s="13">
        <v>14000</v>
      </c>
    </row>
    <row r="77" spans="2:8">
      <c r="B77" s="11" t="s">
        <v>47</v>
      </c>
      <c r="C77" s="11"/>
      <c r="D77" s="11" t="s">
        <v>48</v>
      </c>
      <c r="E77" s="11" t="s">
        <v>22</v>
      </c>
      <c r="F77" s="11" t="s">
        <v>23</v>
      </c>
      <c r="G77" s="12">
        <v>42724</v>
      </c>
      <c r="H77" s="13">
        <v>42000</v>
      </c>
    </row>
    <row r="78" spans="2:8">
      <c r="B78" s="11" t="s">
        <v>78</v>
      </c>
      <c r="C78" s="11"/>
      <c r="D78" s="11" t="s">
        <v>79</v>
      </c>
      <c r="E78" s="11" t="s">
        <v>22</v>
      </c>
      <c r="F78" s="11" t="s">
        <v>23</v>
      </c>
      <c r="G78" s="12">
        <v>42710</v>
      </c>
      <c r="H78" s="13">
        <v>10000</v>
      </c>
    </row>
    <row r="79" spans="2:8">
      <c r="B79" s="11" t="s">
        <v>80</v>
      </c>
      <c r="C79" s="11"/>
      <c r="D79" s="11" t="s">
        <v>81</v>
      </c>
      <c r="E79" s="11" t="s">
        <v>22</v>
      </c>
      <c r="F79" s="11" t="s">
        <v>23</v>
      </c>
      <c r="G79" s="12">
        <v>42706</v>
      </c>
      <c r="H79" s="13">
        <v>32500</v>
      </c>
    </row>
    <row r="80" spans="2:8">
      <c r="B80" s="11" t="s">
        <v>55</v>
      </c>
      <c r="C80" s="11"/>
      <c r="D80" s="11" t="s">
        <v>56</v>
      </c>
      <c r="E80" s="11" t="s">
        <v>22</v>
      </c>
      <c r="F80" s="11" t="s">
        <v>23</v>
      </c>
      <c r="G80" s="12">
        <v>42710</v>
      </c>
      <c r="H80" s="13">
        <v>10000</v>
      </c>
    </row>
    <row r="81" spans="2:8">
      <c r="B81" s="11" t="s">
        <v>45</v>
      </c>
      <c r="C81" s="11"/>
      <c r="D81" s="11" t="s">
        <v>46</v>
      </c>
      <c r="E81" s="11" t="s">
        <v>22</v>
      </c>
      <c r="F81" s="11" t="s">
        <v>23</v>
      </c>
      <c r="G81" s="12">
        <v>42706</v>
      </c>
      <c r="H81" s="13">
        <v>30000</v>
      </c>
    </row>
    <row r="82" spans="2:8">
      <c r="B82" s="11" t="s">
        <v>82</v>
      </c>
      <c r="C82" s="11"/>
      <c r="D82" s="11" t="s">
        <v>83</v>
      </c>
      <c r="E82" s="11" t="s">
        <v>22</v>
      </c>
      <c r="F82" s="11" t="s">
        <v>23</v>
      </c>
      <c r="G82" s="12">
        <v>42710</v>
      </c>
      <c r="H82" s="13">
        <v>25000</v>
      </c>
    </row>
    <row r="83" spans="2:8">
      <c r="B83" s="11" t="s">
        <v>84</v>
      </c>
      <c r="C83" s="11"/>
      <c r="D83" s="11" t="s">
        <v>85</v>
      </c>
      <c r="E83" s="11" t="s">
        <v>22</v>
      </c>
      <c r="F83" s="11" t="s">
        <v>23</v>
      </c>
      <c r="G83" s="12">
        <v>42723</v>
      </c>
      <c r="H83" s="13">
        <v>35000</v>
      </c>
    </row>
    <row r="84" spans="2:8">
      <c r="B84" s="11" t="s">
        <v>86</v>
      </c>
      <c r="C84" s="11"/>
      <c r="D84" s="11" t="s">
        <v>87</v>
      </c>
      <c r="E84" s="11" t="s">
        <v>22</v>
      </c>
      <c r="F84" s="11" t="s">
        <v>23</v>
      </c>
      <c r="G84" s="12">
        <v>42723</v>
      </c>
      <c r="H84" s="13">
        <v>27500</v>
      </c>
    </row>
    <row r="85" spans="2:8">
      <c r="B85" s="11" t="s">
        <v>88</v>
      </c>
      <c r="C85" s="11"/>
      <c r="D85" s="11" t="s">
        <v>89</v>
      </c>
      <c r="E85" s="11" t="s">
        <v>22</v>
      </c>
      <c r="F85" s="11" t="s">
        <v>23</v>
      </c>
      <c r="G85" s="12">
        <v>42723</v>
      </c>
      <c r="H85" s="13">
        <v>35000</v>
      </c>
    </row>
    <row r="86" spans="2:8">
      <c r="B86" s="11" t="s">
        <v>47</v>
      </c>
      <c r="C86" s="11"/>
      <c r="D86" s="11" t="s">
        <v>48</v>
      </c>
      <c r="E86" s="11" t="s">
        <v>22</v>
      </c>
      <c r="F86" s="11" t="s">
        <v>23</v>
      </c>
      <c r="G86" s="12">
        <v>42706</v>
      </c>
      <c r="H86" s="13">
        <v>18500</v>
      </c>
    </row>
    <row r="87" spans="2:8">
      <c r="B87" s="11" t="s">
        <v>90</v>
      </c>
      <c r="C87" s="11"/>
      <c r="D87" s="11" t="s">
        <v>91</v>
      </c>
      <c r="E87" s="11" t="s">
        <v>22</v>
      </c>
      <c r="F87" s="11" t="s">
        <v>23</v>
      </c>
      <c r="G87" s="12">
        <v>42723</v>
      </c>
      <c r="H87" s="13">
        <v>20000</v>
      </c>
    </row>
    <row r="88" spans="2:8">
      <c r="B88" s="11" t="s">
        <v>92</v>
      </c>
      <c r="C88" s="11"/>
      <c r="D88" s="11" t="s">
        <v>93</v>
      </c>
      <c r="E88" s="11" t="s">
        <v>22</v>
      </c>
      <c r="F88" s="11" t="s">
        <v>23</v>
      </c>
      <c r="G88" s="12">
        <v>42719</v>
      </c>
      <c r="H88" s="13">
        <v>20000</v>
      </c>
    </row>
    <row r="89" spans="2:8">
      <c r="B89" s="11" t="s">
        <v>94</v>
      </c>
      <c r="C89" s="11"/>
      <c r="D89" s="11" t="s">
        <v>95</v>
      </c>
      <c r="E89" s="11" t="s">
        <v>22</v>
      </c>
      <c r="F89" s="11" t="s">
        <v>23</v>
      </c>
      <c r="G89" s="12">
        <v>42726</v>
      </c>
      <c r="H89" s="13">
        <v>13116</v>
      </c>
    </row>
    <row r="90" spans="2:8">
      <c r="B90" s="11" t="s">
        <v>96</v>
      </c>
      <c r="C90" s="11"/>
      <c r="D90" s="11" t="s">
        <v>97</v>
      </c>
      <c r="E90" s="11" t="s">
        <v>22</v>
      </c>
      <c r="F90" s="11" t="s">
        <v>23</v>
      </c>
      <c r="G90" s="12">
        <v>42731</v>
      </c>
      <c r="H90" s="13">
        <v>35000</v>
      </c>
    </row>
    <row r="91" spans="2:8">
      <c r="B91" s="11" t="s">
        <v>98</v>
      </c>
      <c r="C91" s="11"/>
      <c r="D91" s="11" t="s">
        <v>99</v>
      </c>
      <c r="E91" s="11" t="s">
        <v>22</v>
      </c>
      <c r="F91" s="11" t="s">
        <v>23</v>
      </c>
      <c r="G91" s="12">
        <v>42726</v>
      </c>
      <c r="H91" s="13">
        <v>16036</v>
      </c>
    </row>
    <row r="92" spans="2:8">
      <c r="B92" s="11" t="s">
        <v>100</v>
      </c>
      <c r="C92" s="11"/>
      <c r="D92" s="11" t="s">
        <v>101</v>
      </c>
      <c r="E92" s="11" t="s">
        <v>22</v>
      </c>
      <c r="F92" s="11" t="s">
        <v>23</v>
      </c>
      <c r="G92" s="12">
        <v>42719</v>
      </c>
      <c r="H92" s="13">
        <v>9500</v>
      </c>
    </row>
    <row r="93" spans="2:8">
      <c r="B93" s="11" t="s">
        <v>102</v>
      </c>
      <c r="C93" s="11"/>
      <c r="D93" s="11" t="s">
        <v>103</v>
      </c>
      <c r="E93" s="11" t="s">
        <v>22</v>
      </c>
      <c r="F93" s="11" t="s">
        <v>23</v>
      </c>
      <c r="G93" s="12">
        <v>42726</v>
      </c>
      <c r="H93" s="13">
        <v>35000</v>
      </c>
    </row>
    <row r="94" spans="2:8">
      <c r="B94" s="11" t="s">
        <v>78</v>
      </c>
      <c r="C94" s="11"/>
      <c r="D94" s="11" t="s">
        <v>79</v>
      </c>
      <c r="E94" s="11" t="s">
        <v>22</v>
      </c>
      <c r="F94" s="11" t="s">
        <v>23</v>
      </c>
      <c r="G94" s="12">
        <v>42719</v>
      </c>
      <c r="H94" s="13">
        <v>10000</v>
      </c>
    </row>
    <row r="95" spans="2:8">
      <c r="B95" s="11" t="s">
        <v>104</v>
      </c>
      <c r="C95" s="11"/>
      <c r="D95" s="11" t="s">
        <v>105</v>
      </c>
      <c r="E95" s="11" t="s">
        <v>22</v>
      </c>
      <c r="F95" s="11" t="s">
        <v>23</v>
      </c>
      <c r="G95" s="12">
        <v>42724</v>
      </c>
      <c r="H95" s="13">
        <v>25000</v>
      </c>
    </row>
    <row r="96" spans="2:8">
      <c r="B96" s="11" t="s">
        <v>106</v>
      </c>
      <c r="C96" s="11"/>
      <c r="D96" s="11" t="s">
        <v>107</v>
      </c>
      <c r="E96" s="11" t="s">
        <v>22</v>
      </c>
      <c r="F96" s="11" t="s">
        <v>23</v>
      </c>
      <c r="G96" s="12">
        <v>42718</v>
      </c>
      <c r="H96" s="13">
        <v>35000</v>
      </c>
    </row>
    <row r="97" spans="1:8">
      <c r="B97" s="11" t="s">
        <v>108</v>
      </c>
      <c r="C97" s="11"/>
      <c r="D97" s="11" t="s">
        <v>109</v>
      </c>
      <c r="E97" s="11" t="s">
        <v>22</v>
      </c>
      <c r="F97" s="11" t="s">
        <v>23</v>
      </c>
      <c r="G97" s="12">
        <v>42731</v>
      </c>
      <c r="H97" s="13">
        <v>34000</v>
      </c>
    </row>
    <row r="98" spans="1:8">
      <c r="B98" s="11" t="s">
        <v>110</v>
      </c>
      <c r="C98" s="11"/>
      <c r="D98" s="11" t="s">
        <v>111</v>
      </c>
      <c r="E98" s="11" t="s">
        <v>22</v>
      </c>
      <c r="F98" s="11" t="s">
        <v>23</v>
      </c>
      <c r="G98" s="12">
        <v>42732</v>
      </c>
      <c r="H98" s="13">
        <v>35000</v>
      </c>
    </row>
    <row r="99" spans="1:8">
      <c r="B99" s="11" t="s">
        <v>112</v>
      </c>
      <c r="C99" s="11"/>
      <c r="D99" s="11" t="s">
        <v>113</v>
      </c>
      <c r="E99" s="11" t="s">
        <v>22</v>
      </c>
      <c r="F99" s="11" t="s">
        <v>23</v>
      </c>
      <c r="G99" s="12">
        <v>42719</v>
      </c>
      <c r="H99" s="13">
        <v>30106</v>
      </c>
    </row>
    <row r="100" spans="1:8">
      <c r="B100" s="11" t="s">
        <v>114</v>
      </c>
      <c r="C100" s="11"/>
      <c r="D100" s="11" t="s">
        <v>115</v>
      </c>
      <c r="E100" s="11" t="s">
        <v>22</v>
      </c>
      <c r="F100" s="11" t="s">
        <v>23</v>
      </c>
      <c r="G100" s="12">
        <v>42726</v>
      </c>
      <c r="H100" s="13">
        <v>35000</v>
      </c>
    </row>
    <row r="101" spans="1:8">
      <c r="B101" s="11" t="s">
        <v>116</v>
      </c>
      <c r="C101" s="11"/>
      <c r="D101" s="11" t="s">
        <v>117</v>
      </c>
      <c r="E101" s="11" t="s">
        <v>22</v>
      </c>
      <c r="F101" s="11" t="s">
        <v>23</v>
      </c>
      <c r="G101" s="12">
        <v>42726</v>
      </c>
      <c r="H101" s="13">
        <v>35000</v>
      </c>
    </row>
    <row r="102" spans="1:8">
      <c r="B102" s="11" t="s">
        <v>118</v>
      </c>
      <c r="C102" s="11"/>
      <c r="D102" s="11" t="s">
        <v>119</v>
      </c>
      <c r="E102" s="11" t="s">
        <v>22</v>
      </c>
      <c r="F102" s="11" t="s">
        <v>23</v>
      </c>
      <c r="G102" s="12">
        <v>42709</v>
      </c>
      <c r="H102" s="13">
        <v>27500</v>
      </c>
    </row>
    <row r="103" spans="1:8">
      <c r="A103" s="17"/>
      <c r="B103" s="11" t="s">
        <v>120</v>
      </c>
      <c r="C103" s="11"/>
      <c r="D103" s="11" t="s">
        <v>121</v>
      </c>
      <c r="E103" s="11" t="s">
        <v>22</v>
      </c>
      <c r="F103" s="11" t="s">
        <v>23</v>
      </c>
      <c r="G103" s="12">
        <v>42731</v>
      </c>
      <c r="H103" s="13">
        <v>25636</v>
      </c>
    </row>
    <row r="104" spans="1:8">
      <c r="B104" s="11" t="s">
        <v>122</v>
      </c>
      <c r="C104" s="11"/>
      <c r="D104" s="11" t="s">
        <v>123</v>
      </c>
      <c r="E104" s="11" t="s">
        <v>22</v>
      </c>
      <c r="F104" s="11" t="s">
        <v>23</v>
      </c>
      <c r="G104" s="12">
        <v>42726</v>
      </c>
      <c r="H104" s="13">
        <v>20000</v>
      </c>
    </row>
    <row r="105" spans="1:8">
      <c r="B105" s="11" t="s">
        <v>124</v>
      </c>
      <c r="C105" s="11"/>
      <c r="D105" s="11" t="s">
        <v>125</v>
      </c>
      <c r="E105" s="11" t="s">
        <v>22</v>
      </c>
      <c r="F105" s="11" t="s">
        <v>23</v>
      </c>
      <c r="G105" s="12">
        <v>42719</v>
      </c>
      <c r="H105" s="13">
        <v>35000</v>
      </c>
    </row>
    <row r="106" spans="1:8">
      <c r="B106" s="11" t="s">
        <v>126</v>
      </c>
      <c r="C106" s="11"/>
      <c r="D106" s="11" t="s">
        <v>127</v>
      </c>
      <c r="E106" s="11" t="s">
        <v>22</v>
      </c>
      <c r="F106" s="11" t="s">
        <v>23</v>
      </c>
      <c r="G106" s="12">
        <v>42724</v>
      </c>
      <c r="H106" s="13">
        <v>25000</v>
      </c>
    </row>
    <row r="107" spans="1:8">
      <c r="B107" s="11" t="s">
        <v>128</v>
      </c>
      <c r="C107" s="11"/>
      <c r="D107" s="11" t="s">
        <v>129</v>
      </c>
      <c r="E107" s="11" t="s">
        <v>22</v>
      </c>
      <c r="F107" s="11" t="s">
        <v>23</v>
      </c>
      <c r="G107" s="12">
        <v>42724</v>
      </c>
      <c r="H107" s="13">
        <v>35000</v>
      </c>
    </row>
    <row r="108" spans="1:8">
      <c r="B108" s="11" t="s">
        <v>130</v>
      </c>
      <c r="C108" s="11"/>
      <c r="D108" s="11" t="s">
        <v>131</v>
      </c>
      <c r="E108" s="11" t="s">
        <v>22</v>
      </c>
      <c r="F108" s="11" t="s">
        <v>23</v>
      </c>
      <c r="G108" s="12">
        <v>42732</v>
      </c>
      <c r="H108" s="13">
        <v>27500</v>
      </c>
    </row>
    <row r="109" spans="1:8">
      <c r="B109" s="11" t="s">
        <v>132</v>
      </c>
      <c r="C109" s="11"/>
      <c r="D109" s="11" t="s">
        <v>133</v>
      </c>
      <c r="E109" s="11" t="s">
        <v>22</v>
      </c>
      <c r="F109" s="11" t="s">
        <v>23</v>
      </c>
      <c r="G109" s="12">
        <v>42718</v>
      </c>
      <c r="H109" s="13">
        <v>35000</v>
      </c>
    </row>
    <row r="110" spans="1:8">
      <c r="B110" s="11" t="s">
        <v>134</v>
      </c>
      <c r="C110" s="11"/>
      <c r="D110" s="11" t="s">
        <v>135</v>
      </c>
      <c r="E110" s="11" t="s">
        <v>22</v>
      </c>
      <c r="F110" s="11" t="s">
        <v>23</v>
      </c>
      <c r="G110" s="12">
        <v>42719</v>
      </c>
      <c r="H110" s="13">
        <v>35000</v>
      </c>
    </row>
    <row r="111" spans="1:8">
      <c r="B111" s="11" t="s">
        <v>55</v>
      </c>
      <c r="C111" s="11"/>
      <c r="D111" s="11" t="s">
        <v>56</v>
      </c>
      <c r="E111" s="11" t="s">
        <v>22</v>
      </c>
      <c r="F111" s="11" t="s">
        <v>23</v>
      </c>
      <c r="G111" s="12">
        <v>42719</v>
      </c>
      <c r="H111" s="13">
        <v>10000</v>
      </c>
    </row>
    <row r="112" spans="1:8">
      <c r="B112" s="11" t="s">
        <v>136</v>
      </c>
      <c r="C112" s="11"/>
      <c r="D112" s="11" t="s">
        <v>137</v>
      </c>
      <c r="E112" s="11" t="s">
        <v>22</v>
      </c>
      <c r="F112" s="11" t="s">
        <v>23</v>
      </c>
      <c r="G112" s="12">
        <v>42726</v>
      </c>
      <c r="H112" s="13">
        <v>35000</v>
      </c>
    </row>
    <row r="113" spans="1:8">
      <c r="B113" s="11" t="s">
        <v>138</v>
      </c>
      <c r="C113" s="11"/>
      <c r="D113" s="11" t="s">
        <v>139</v>
      </c>
      <c r="E113" s="11" t="s">
        <v>22</v>
      </c>
      <c r="F113" s="11" t="s">
        <v>23</v>
      </c>
      <c r="G113" s="12">
        <v>42719</v>
      </c>
      <c r="H113" s="13">
        <v>35000</v>
      </c>
    </row>
    <row r="114" spans="1:8">
      <c r="B114" s="11" t="s">
        <v>140</v>
      </c>
      <c r="C114" s="11"/>
      <c r="D114" s="11" t="s">
        <v>141</v>
      </c>
      <c r="E114" s="11" t="s">
        <v>22</v>
      </c>
      <c r="F114" s="11" t="s">
        <v>23</v>
      </c>
      <c r="G114" s="12">
        <v>42732</v>
      </c>
      <c r="H114" s="13">
        <v>15000</v>
      </c>
    </row>
    <row r="115" spans="1:8">
      <c r="B115" s="11" t="s">
        <v>142</v>
      </c>
      <c r="C115" s="11"/>
      <c r="D115" s="11" t="s">
        <v>143</v>
      </c>
      <c r="E115" s="11" t="s">
        <v>22</v>
      </c>
      <c r="F115" s="11" t="s">
        <v>23</v>
      </c>
      <c r="G115" s="12">
        <v>42732</v>
      </c>
      <c r="H115" s="13">
        <v>164.75</v>
      </c>
    </row>
    <row r="116" spans="1:8">
      <c r="B116" s="11" t="s">
        <v>144</v>
      </c>
      <c r="C116" s="11"/>
      <c r="D116" s="11" t="s">
        <v>145</v>
      </c>
      <c r="E116" s="11" t="s">
        <v>22</v>
      </c>
      <c r="F116" s="11" t="s">
        <v>23</v>
      </c>
      <c r="G116" s="12">
        <v>42724</v>
      </c>
      <c r="H116" s="13">
        <v>35000</v>
      </c>
    </row>
    <row r="117" spans="1:8">
      <c r="B117" s="11" t="s">
        <v>146</v>
      </c>
      <c r="C117" s="11"/>
      <c r="D117" s="11" t="s">
        <v>147</v>
      </c>
      <c r="E117" s="11" t="s">
        <v>22</v>
      </c>
      <c r="F117" s="11" t="s">
        <v>23</v>
      </c>
      <c r="G117" s="12">
        <v>42726</v>
      </c>
      <c r="H117" s="13">
        <v>17500</v>
      </c>
    </row>
    <row r="118" spans="1:8">
      <c r="B118" s="11" t="s">
        <v>148</v>
      </c>
      <c r="C118" s="11"/>
      <c r="D118" s="11" t="s">
        <v>149</v>
      </c>
      <c r="E118" s="11" t="s">
        <v>22</v>
      </c>
      <c r="F118" s="11" t="s">
        <v>23</v>
      </c>
      <c r="G118" s="12">
        <v>42726</v>
      </c>
      <c r="H118" s="13">
        <v>35000</v>
      </c>
    </row>
    <row r="119" spans="1:8">
      <c r="B119" s="11" t="s">
        <v>150</v>
      </c>
      <c r="C119" s="11"/>
      <c r="D119" s="11" t="s">
        <v>151</v>
      </c>
      <c r="E119" s="11" t="s">
        <v>22</v>
      </c>
      <c r="F119" s="11" t="s">
        <v>23</v>
      </c>
      <c r="G119" s="12">
        <v>42718</v>
      </c>
      <c r="H119" s="13">
        <v>35000</v>
      </c>
    </row>
    <row r="120" spans="1:8">
      <c r="B120" s="11" t="s">
        <v>152</v>
      </c>
      <c r="C120" s="11"/>
      <c r="D120" s="11" t="s">
        <v>153</v>
      </c>
      <c r="E120" s="11" t="s">
        <v>22</v>
      </c>
      <c r="F120" s="11" t="s">
        <v>23</v>
      </c>
      <c r="G120" s="12">
        <v>42726</v>
      </c>
      <c r="H120" s="13">
        <v>17500</v>
      </c>
    </row>
    <row r="121" spans="1:8">
      <c r="B121" s="11" t="s">
        <v>154</v>
      </c>
      <c r="C121" s="11"/>
      <c r="D121" s="11" t="s">
        <v>155</v>
      </c>
      <c r="E121" s="11" t="s">
        <v>22</v>
      </c>
      <c r="F121" s="11" t="s">
        <v>23</v>
      </c>
      <c r="G121" s="12">
        <v>42726</v>
      </c>
      <c r="H121" s="13">
        <v>35000</v>
      </c>
    </row>
    <row r="122" spans="1:8">
      <c r="B122" s="11" t="s">
        <v>156</v>
      </c>
      <c r="C122" s="11"/>
      <c r="D122" s="11" t="s">
        <v>157</v>
      </c>
      <c r="E122" s="11" t="s">
        <v>22</v>
      </c>
      <c r="F122" s="11" t="s">
        <v>23</v>
      </c>
      <c r="G122" s="12">
        <v>42723</v>
      </c>
      <c r="H122" s="13">
        <v>12520</v>
      </c>
    </row>
    <row r="123" spans="1:8">
      <c r="B123" s="11" t="s">
        <v>158</v>
      </c>
      <c r="C123" s="11"/>
      <c r="D123" s="11" t="s">
        <v>159</v>
      </c>
      <c r="E123" s="11" t="s">
        <v>22</v>
      </c>
      <c r="F123" s="11" t="s">
        <v>23</v>
      </c>
      <c r="G123" s="12">
        <v>42726</v>
      </c>
      <c r="H123" s="13">
        <v>11189</v>
      </c>
    </row>
    <row r="124" spans="1:8">
      <c r="B124" s="11" t="s">
        <v>160</v>
      </c>
      <c r="C124" s="11"/>
      <c r="D124" s="11" t="s">
        <v>161</v>
      </c>
      <c r="E124" s="11" t="s">
        <v>22</v>
      </c>
      <c r="F124" s="11" t="s">
        <v>23</v>
      </c>
      <c r="G124" s="12">
        <v>42718</v>
      </c>
      <c r="H124" s="13">
        <v>35000</v>
      </c>
    </row>
    <row r="125" spans="1:8">
      <c r="B125" s="11" t="s">
        <v>162</v>
      </c>
      <c r="C125" s="11"/>
      <c r="D125" s="11" t="s">
        <v>163</v>
      </c>
      <c r="E125" s="11" t="s">
        <v>22</v>
      </c>
      <c r="F125" s="11" t="s">
        <v>23</v>
      </c>
      <c r="G125" s="12">
        <v>42733</v>
      </c>
      <c r="H125" s="13">
        <v>12500</v>
      </c>
    </row>
    <row r="126" spans="1:8">
      <c r="B126" s="11" t="s">
        <v>47</v>
      </c>
      <c r="C126" s="11"/>
      <c r="D126" s="11" t="s">
        <v>48</v>
      </c>
      <c r="E126" s="11" t="s">
        <v>22</v>
      </c>
      <c r="F126" s="11" t="s">
        <v>23</v>
      </c>
      <c r="G126" s="12">
        <v>42726</v>
      </c>
      <c r="H126" s="13">
        <v>18500</v>
      </c>
    </row>
    <row r="128" spans="1:8" ht="47.25">
      <c r="A128" s="10" t="s">
        <v>21</v>
      </c>
      <c r="B128" s="8" t="s">
        <v>0</v>
      </c>
      <c r="C128" s="8" t="s">
        <v>17</v>
      </c>
      <c r="D128" s="8" t="s">
        <v>18</v>
      </c>
      <c r="E128" s="10" t="s">
        <v>19</v>
      </c>
      <c r="F128" s="10" t="s">
        <v>20</v>
      </c>
      <c r="G128" s="8" t="s">
        <v>1</v>
      </c>
      <c r="H128" s="8" t="s">
        <v>2</v>
      </c>
    </row>
    <row r="129" spans="1:8" ht="15.75">
      <c r="A129" s="2" t="s">
        <v>4</v>
      </c>
      <c r="B129" s="3"/>
      <c r="C129" s="3"/>
      <c r="D129" s="3"/>
      <c r="E129" s="3"/>
      <c r="F129" s="3"/>
      <c r="G129" s="3"/>
      <c r="H129" s="18">
        <f>SUM(H130:H130)</f>
        <v>518000</v>
      </c>
    </row>
    <row r="130" spans="1:8">
      <c r="B130" s="5" t="s">
        <v>43</v>
      </c>
      <c r="C130" s="5" t="s">
        <v>44</v>
      </c>
      <c r="D130" s="5" t="s">
        <v>44</v>
      </c>
      <c r="E130" s="5" t="s">
        <v>25</v>
      </c>
      <c r="F130" s="5" t="s">
        <v>23</v>
      </c>
      <c r="G130" s="9">
        <v>42724</v>
      </c>
      <c r="H130" s="20">
        <v>518000</v>
      </c>
    </row>
    <row r="132" spans="1:8" ht="47.25">
      <c r="A132" s="10" t="s">
        <v>21</v>
      </c>
      <c r="B132" s="8" t="s">
        <v>0</v>
      </c>
      <c r="C132" s="8" t="s">
        <v>17</v>
      </c>
      <c r="D132" s="8" t="s">
        <v>18</v>
      </c>
      <c r="E132" s="10" t="s">
        <v>19</v>
      </c>
      <c r="F132" s="10" t="s">
        <v>20</v>
      </c>
      <c r="G132" s="8" t="s">
        <v>1</v>
      </c>
      <c r="H132" s="8" t="s">
        <v>2</v>
      </c>
    </row>
    <row r="133" spans="1:8" ht="15.75">
      <c r="A133" s="2" t="s">
        <v>10</v>
      </c>
      <c r="B133" s="3"/>
      <c r="C133" s="3"/>
      <c r="D133" s="3"/>
      <c r="E133" s="3"/>
      <c r="F133" s="3"/>
      <c r="G133" s="3"/>
      <c r="H133" s="7">
        <f>SUM(H134)</f>
        <v>0</v>
      </c>
    </row>
    <row r="134" spans="1:8">
      <c r="B134" s="4"/>
      <c r="C134" s="4"/>
      <c r="D134" s="4"/>
      <c r="E134" s="4"/>
      <c r="F134" s="4"/>
      <c r="G134" s="5"/>
      <c r="H134" s="6"/>
    </row>
    <row r="136" spans="1:8" ht="47.25">
      <c r="A136" s="10" t="s">
        <v>21</v>
      </c>
      <c r="B136" s="8" t="s">
        <v>0</v>
      </c>
      <c r="C136" s="8" t="s">
        <v>17</v>
      </c>
      <c r="D136" s="8" t="s">
        <v>18</v>
      </c>
      <c r="E136" s="10" t="s">
        <v>19</v>
      </c>
      <c r="F136" s="10" t="s">
        <v>20</v>
      </c>
      <c r="G136" s="8" t="s">
        <v>1</v>
      </c>
      <c r="H136" s="8" t="s">
        <v>2</v>
      </c>
    </row>
    <row r="137" spans="1:8" ht="15.75">
      <c r="A137" s="2" t="s">
        <v>5</v>
      </c>
      <c r="B137" s="3"/>
      <c r="C137" s="3"/>
      <c r="D137" s="3"/>
      <c r="E137" s="3"/>
      <c r="F137" s="3"/>
      <c r="G137" s="3"/>
      <c r="H137" s="18">
        <f>SUM(H138:H161)</f>
        <v>3590497.8400000008</v>
      </c>
    </row>
    <row r="138" spans="1:8">
      <c r="B138" s="11" t="s">
        <v>273</v>
      </c>
      <c r="C138" s="11"/>
      <c r="D138" s="11" t="s">
        <v>274</v>
      </c>
      <c r="E138" s="11" t="s">
        <v>26</v>
      </c>
      <c r="F138" s="11" t="s">
        <v>23</v>
      </c>
      <c r="G138" s="12">
        <v>42710</v>
      </c>
      <c r="H138" s="13">
        <v>353364.1</v>
      </c>
    </row>
    <row r="139" spans="1:8">
      <c r="B139" s="11" t="s">
        <v>275</v>
      </c>
      <c r="C139" s="11"/>
      <c r="D139" s="11" t="s">
        <v>276</v>
      </c>
      <c r="E139" s="11" t="s">
        <v>26</v>
      </c>
      <c r="F139" s="11" t="s">
        <v>23</v>
      </c>
      <c r="G139" s="12">
        <v>42710</v>
      </c>
      <c r="H139" s="13">
        <v>98320</v>
      </c>
    </row>
    <row r="140" spans="1:8">
      <c r="B140" s="11" t="s">
        <v>277</v>
      </c>
      <c r="C140" s="11"/>
      <c r="D140" s="11" t="s">
        <v>278</v>
      </c>
      <c r="E140" s="11" t="s">
        <v>26</v>
      </c>
      <c r="F140" s="11" t="s">
        <v>23</v>
      </c>
      <c r="G140" s="12">
        <v>42710</v>
      </c>
      <c r="H140" s="13">
        <v>19225.03</v>
      </c>
    </row>
    <row r="141" spans="1:8">
      <c r="B141" s="11" t="s">
        <v>279</v>
      </c>
      <c r="C141" s="11"/>
      <c r="D141" s="11" t="s">
        <v>280</v>
      </c>
      <c r="E141" s="11" t="s">
        <v>26</v>
      </c>
      <c r="F141" s="11" t="s">
        <v>23</v>
      </c>
      <c r="G141" s="12">
        <v>42711</v>
      </c>
      <c r="H141" s="13">
        <v>1002611.86</v>
      </c>
    </row>
    <row r="142" spans="1:8">
      <c r="B142" s="11" t="s">
        <v>281</v>
      </c>
      <c r="C142" s="11"/>
      <c r="D142" s="11" t="s">
        <v>282</v>
      </c>
      <c r="E142" s="11" t="s">
        <v>26</v>
      </c>
      <c r="F142" s="11" t="s">
        <v>23</v>
      </c>
      <c r="G142" s="12">
        <v>42732</v>
      </c>
      <c r="H142" s="13">
        <v>128161.38</v>
      </c>
    </row>
    <row r="143" spans="1:8">
      <c r="B143" s="11" t="s">
        <v>283</v>
      </c>
      <c r="C143" s="11"/>
      <c r="D143" s="11" t="s">
        <v>284</v>
      </c>
      <c r="E143" s="11" t="s">
        <v>26</v>
      </c>
      <c r="F143" s="11" t="s">
        <v>23</v>
      </c>
      <c r="G143" s="12">
        <v>42724</v>
      </c>
      <c r="H143" s="13">
        <v>130867.2</v>
      </c>
    </row>
    <row r="144" spans="1:8">
      <c r="B144" s="11" t="s">
        <v>285</v>
      </c>
      <c r="C144" s="11"/>
      <c r="D144" s="11" t="s">
        <v>165</v>
      </c>
      <c r="E144" s="11" t="s">
        <v>26</v>
      </c>
      <c r="F144" s="11" t="s">
        <v>23</v>
      </c>
      <c r="G144" s="12">
        <v>42724</v>
      </c>
      <c r="H144" s="13">
        <v>71820.990000000005</v>
      </c>
    </row>
    <row r="145" spans="2:8">
      <c r="B145" s="11" t="s">
        <v>286</v>
      </c>
      <c r="C145" s="11"/>
      <c r="D145" s="11" t="s">
        <v>287</v>
      </c>
      <c r="E145" s="11" t="s">
        <v>26</v>
      </c>
      <c r="F145" s="11" t="s">
        <v>23</v>
      </c>
      <c r="G145" s="12">
        <v>42724</v>
      </c>
      <c r="H145" s="13">
        <v>118611.09</v>
      </c>
    </row>
    <row r="146" spans="2:8">
      <c r="B146" s="11" t="s">
        <v>288</v>
      </c>
      <c r="C146" s="11"/>
      <c r="D146" s="11" t="s">
        <v>289</v>
      </c>
      <c r="E146" s="11" t="s">
        <v>26</v>
      </c>
      <c r="F146" s="11" t="s">
        <v>23</v>
      </c>
      <c r="G146" s="12">
        <v>42724</v>
      </c>
      <c r="H146" s="13">
        <v>90504.04</v>
      </c>
    </row>
    <row r="147" spans="2:8">
      <c r="B147" s="11" t="s">
        <v>290</v>
      </c>
      <c r="C147" s="11"/>
      <c r="D147" s="11" t="s">
        <v>291</v>
      </c>
      <c r="E147" s="11" t="s">
        <v>26</v>
      </c>
      <c r="F147" s="11" t="s">
        <v>23</v>
      </c>
      <c r="G147" s="12">
        <v>42732</v>
      </c>
      <c r="H147" s="13">
        <v>111003.35</v>
      </c>
    </row>
    <row r="148" spans="2:8">
      <c r="B148" s="11" t="s">
        <v>292</v>
      </c>
      <c r="C148" s="11"/>
      <c r="D148" s="11" t="s">
        <v>293</v>
      </c>
      <c r="E148" s="11" t="s">
        <v>26</v>
      </c>
      <c r="F148" s="11" t="s">
        <v>23</v>
      </c>
      <c r="G148" s="12">
        <v>42732</v>
      </c>
      <c r="H148" s="13">
        <v>424037.31</v>
      </c>
    </row>
    <row r="149" spans="2:8">
      <c r="B149" s="11" t="s">
        <v>294</v>
      </c>
      <c r="C149" s="11"/>
      <c r="D149" s="11" t="s">
        <v>295</v>
      </c>
      <c r="E149" s="11" t="s">
        <v>26</v>
      </c>
      <c r="F149" s="11" t="s">
        <v>23</v>
      </c>
      <c r="G149" s="12">
        <v>42711</v>
      </c>
      <c r="H149" s="13">
        <v>401551.76</v>
      </c>
    </row>
    <row r="150" spans="2:8">
      <c r="B150" s="11" t="s">
        <v>296</v>
      </c>
      <c r="C150" s="11"/>
      <c r="D150" s="11" t="s">
        <v>297</v>
      </c>
      <c r="E150" s="11" t="s">
        <v>26</v>
      </c>
      <c r="F150" s="11" t="s">
        <v>23</v>
      </c>
      <c r="G150" s="12">
        <v>42723</v>
      </c>
      <c r="H150" s="13">
        <v>198486.81</v>
      </c>
    </row>
    <row r="151" spans="2:8">
      <c r="B151" s="11" t="s">
        <v>298</v>
      </c>
      <c r="C151" s="11"/>
      <c r="D151" s="11" t="s">
        <v>299</v>
      </c>
      <c r="E151" s="11" t="s">
        <v>26</v>
      </c>
      <c r="F151" s="11" t="s">
        <v>23</v>
      </c>
      <c r="G151" s="12">
        <v>42725</v>
      </c>
      <c r="H151" s="13">
        <v>382</v>
      </c>
    </row>
    <row r="152" spans="2:8">
      <c r="B152" s="11" t="s">
        <v>300</v>
      </c>
      <c r="C152" s="11"/>
      <c r="D152" s="11" t="s">
        <v>301</v>
      </c>
      <c r="E152" s="11" t="s">
        <v>26</v>
      </c>
      <c r="F152" s="11" t="s">
        <v>23</v>
      </c>
      <c r="G152" s="12">
        <v>42732</v>
      </c>
      <c r="H152" s="13">
        <v>74826.179999999993</v>
      </c>
    </row>
    <row r="153" spans="2:8">
      <c r="B153" s="11" t="s">
        <v>302</v>
      </c>
      <c r="C153" s="11"/>
      <c r="D153" s="11" t="s">
        <v>303</v>
      </c>
      <c r="E153" s="11" t="s">
        <v>26</v>
      </c>
      <c r="F153" s="11" t="s">
        <v>23</v>
      </c>
      <c r="G153" s="12">
        <v>42732</v>
      </c>
      <c r="H153" s="13">
        <v>225472.74</v>
      </c>
    </row>
    <row r="154" spans="2:8">
      <c r="B154" s="11" t="s">
        <v>285</v>
      </c>
      <c r="C154" s="11"/>
      <c r="D154" s="11" t="s">
        <v>165</v>
      </c>
      <c r="E154" s="11" t="s">
        <v>26</v>
      </c>
      <c r="F154" s="11" t="s">
        <v>23</v>
      </c>
      <c r="G154" s="12">
        <v>42724</v>
      </c>
      <c r="H154" s="13">
        <v>29100</v>
      </c>
    </row>
    <row r="155" spans="2:8">
      <c r="B155" s="11" t="s">
        <v>304</v>
      </c>
      <c r="C155" s="11"/>
      <c r="D155" s="11" t="s">
        <v>305</v>
      </c>
      <c r="E155" s="11" t="s">
        <v>26</v>
      </c>
      <c r="F155" s="11" t="s">
        <v>23</v>
      </c>
      <c r="G155" s="12">
        <v>42724</v>
      </c>
      <c r="H155" s="13">
        <v>26750</v>
      </c>
    </row>
    <row r="156" spans="2:8">
      <c r="B156" s="11" t="s">
        <v>306</v>
      </c>
      <c r="C156" s="11"/>
      <c r="D156" s="11" t="s">
        <v>307</v>
      </c>
      <c r="E156" s="11" t="s">
        <v>26</v>
      </c>
      <c r="F156" s="11" t="s">
        <v>23</v>
      </c>
      <c r="G156" s="12">
        <v>42724</v>
      </c>
      <c r="H156" s="13">
        <v>15000</v>
      </c>
    </row>
    <row r="157" spans="2:8">
      <c r="B157" s="11" t="s">
        <v>308</v>
      </c>
      <c r="C157" s="11"/>
      <c r="D157" s="11" t="s">
        <v>309</v>
      </c>
      <c r="E157" s="11" t="s">
        <v>26</v>
      </c>
      <c r="F157" s="11" t="s">
        <v>23</v>
      </c>
      <c r="G157" s="12">
        <v>42724</v>
      </c>
      <c r="H157" s="13">
        <v>14850</v>
      </c>
    </row>
    <row r="158" spans="2:8">
      <c r="B158" s="11" t="s">
        <v>310</v>
      </c>
      <c r="C158" s="11"/>
      <c r="D158" s="11" t="s">
        <v>311</v>
      </c>
      <c r="E158" s="11" t="s">
        <v>26</v>
      </c>
      <c r="F158" s="11" t="s">
        <v>23</v>
      </c>
      <c r="G158" s="12">
        <v>42718</v>
      </c>
      <c r="H158" s="13">
        <v>9000</v>
      </c>
    </row>
    <row r="159" spans="2:8">
      <c r="B159" s="11" t="s">
        <v>279</v>
      </c>
      <c r="C159" s="11"/>
      <c r="D159" s="11" t="s">
        <v>280</v>
      </c>
      <c r="E159" s="11" t="s">
        <v>26</v>
      </c>
      <c r="F159" s="11" t="s">
        <v>23</v>
      </c>
      <c r="G159" s="12">
        <v>42718</v>
      </c>
      <c r="H159" s="13">
        <v>25000</v>
      </c>
    </row>
    <row r="160" spans="2:8">
      <c r="B160" s="11" t="s">
        <v>281</v>
      </c>
      <c r="C160" s="11"/>
      <c r="D160" s="11" t="s">
        <v>282</v>
      </c>
      <c r="E160" s="11" t="s">
        <v>26</v>
      </c>
      <c r="F160" s="11" t="s">
        <v>23</v>
      </c>
      <c r="G160" s="12">
        <v>42710</v>
      </c>
      <c r="H160" s="13">
        <v>6552</v>
      </c>
    </row>
    <row r="161" spans="1:8">
      <c r="B161" s="11" t="s">
        <v>300</v>
      </c>
      <c r="C161" s="11"/>
      <c r="D161" s="11" t="s">
        <v>301</v>
      </c>
      <c r="E161" s="11" t="s">
        <v>26</v>
      </c>
      <c r="F161" s="11" t="s">
        <v>23</v>
      </c>
      <c r="G161" s="12">
        <v>42710</v>
      </c>
      <c r="H161" s="13">
        <v>15000</v>
      </c>
    </row>
    <row r="162" spans="1:8">
      <c r="E162" s="15"/>
    </row>
    <row r="163" spans="1:8" ht="47.25">
      <c r="A163" s="10" t="s">
        <v>21</v>
      </c>
      <c r="B163" s="8" t="s">
        <v>0</v>
      </c>
      <c r="C163" s="8" t="s">
        <v>17</v>
      </c>
      <c r="D163" s="8" t="s">
        <v>18</v>
      </c>
      <c r="E163" s="10" t="s">
        <v>19</v>
      </c>
      <c r="F163" s="10" t="s">
        <v>20</v>
      </c>
      <c r="G163" s="8" t="s">
        <v>1</v>
      </c>
      <c r="H163" s="8" t="s">
        <v>2</v>
      </c>
    </row>
    <row r="164" spans="1:8" ht="15.75">
      <c r="A164" s="2" t="s">
        <v>6</v>
      </c>
      <c r="B164" s="3"/>
      <c r="C164" s="3"/>
      <c r="D164" s="3"/>
      <c r="E164" s="3"/>
      <c r="F164" s="3"/>
      <c r="G164" s="3"/>
      <c r="H164" s="22">
        <f>SUM(H165:H165)</f>
        <v>0</v>
      </c>
    </row>
    <row r="165" spans="1:8">
      <c r="B165" s="11"/>
      <c r="C165" s="11"/>
      <c r="D165" s="11"/>
      <c r="E165" s="11"/>
      <c r="F165" s="11"/>
      <c r="G165" s="12"/>
      <c r="H165" s="13"/>
    </row>
    <row r="167" spans="1:8" ht="47.25">
      <c r="A167" s="10" t="s">
        <v>21</v>
      </c>
      <c r="B167" s="8" t="s">
        <v>0</v>
      </c>
      <c r="C167" s="8" t="s">
        <v>17</v>
      </c>
      <c r="D167" s="8" t="s">
        <v>18</v>
      </c>
      <c r="E167" s="10" t="s">
        <v>19</v>
      </c>
      <c r="F167" s="10" t="s">
        <v>20</v>
      </c>
      <c r="G167" s="8" t="s">
        <v>1</v>
      </c>
      <c r="H167" s="8" t="s">
        <v>2</v>
      </c>
    </row>
    <row r="168" spans="1:8" ht="15.75">
      <c r="A168" s="2" t="s">
        <v>9</v>
      </c>
      <c r="B168" s="3"/>
      <c r="C168" s="3"/>
      <c r="D168" s="3"/>
      <c r="E168" s="3"/>
      <c r="F168" s="3"/>
      <c r="G168" s="3"/>
      <c r="H168" s="18">
        <f>SUM(H169:H172)</f>
        <v>46618.240000000005</v>
      </c>
    </row>
    <row r="169" spans="1:8">
      <c r="B169" s="11" t="s">
        <v>337</v>
      </c>
      <c r="C169" s="11"/>
      <c r="D169" s="11" t="s">
        <v>338</v>
      </c>
      <c r="E169" s="11" t="s">
        <v>343</v>
      </c>
      <c r="F169" s="11" t="s">
        <v>23</v>
      </c>
      <c r="G169" s="12">
        <v>42723</v>
      </c>
      <c r="H169" s="13">
        <v>29992</v>
      </c>
    </row>
    <row r="170" spans="1:8">
      <c r="B170" s="11" t="s">
        <v>339</v>
      </c>
      <c r="C170" s="11"/>
      <c r="D170" s="11" t="s">
        <v>340</v>
      </c>
      <c r="E170" s="11" t="s">
        <v>343</v>
      </c>
      <c r="F170" s="11" t="s">
        <v>23</v>
      </c>
      <c r="G170" s="12">
        <v>42723</v>
      </c>
      <c r="H170" s="13">
        <v>12544.83</v>
      </c>
    </row>
    <row r="171" spans="1:8">
      <c r="B171" s="11" t="s">
        <v>341</v>
      </c>
      <c r="C171" s="11"/>
      <c r="D171" s="11" t="s">
        <v>342</v>
      </c>
      <c r="E171" s="11" t="s">
        <v>343</v>
      </c>
      <c r="F171" s="11" t="s">
        <v>23</v>
      </c>
      <c r="G171" s="12">
        <v>42724</v>
      </c>
      <c r="H171" s="13">
        <v>4081.41</v>
      </c>
    </row>
    <row r="173" spans="1:8" ht="47.25">
      <c r="A173" s="10" t="s">
        <v>21</v>
      </c>
      <c r="B173" s="8" t="s">
        <v>0</v>
      </c>
      <c r="C173" s="8" t="s">
        <v>17</v>
      </c>
      <c r="D173" s="8" t="s">
        <v>18</v>
      </c>
      <c r="E173" s="10" t="s">
        <v>19</v>
      </c>
      <c r="F173" s="10" t="s">
        <v>20</v>
      </c>
      <c r="G173" s="8" t="s">
        <v>1</v>
      </c>
      <c r="H173" s="8" t="s">
        <v>2</v>
      </c>
    </row>
    <row r="174" spans="1:8" ht="15.75">
      <c r="A174" s="2" t="s">
        <v>7</v>
      </c>
      <c r="B174" s="3"/>
      <c r="C174" s="3"/>
      <c r="D174" s="3"/>
      <c r="E174" s="3"/>
      <c r="F174" s="3"/>
      <c r="G174" s="3"/>
      <c r="H174" s="7">
        <f>SUM(H175:H176)</f>
        <v>0</v>
      </c>
    </row>
    <row r="175" spans="1:8">
      <c r="B175" s="4"/>
      <c r="C175" s="4"/>
      <c r="D175" s="4"/>
      <c r="E175" s="4"/>
      <c r="F175" s="4"/>
      <c r="G175" s="5"/>
      <c r="H175" s="6"/>
    </row>
    <row r="177" spans="1:8" ht="47.25">
      <c r="A177" s="10" t="s">
        <v>21</v>
      </c>
      <c r="B177" s="8" t="s">
        <v>0</v>
      </c>
      <c r="C177" s="8" t="s">
        <v>17</v>
      </c>
      <c r="D177" s="8" t="s">
        <v>18</v>
      </c>
      <c r="E177" s="10" t="s">
        <v>19</v>
      </c>
      <c r="F177" s="10" t="s">
        <v>20</v>
      </c>
      <c r="G177" s="8" t="s">
        <v>1</v>
      </c>
      <c r="H177" s="8" t="s">
        <v>2</v>
      </c>
    </row>
    <row r="178" spans="1:8" ht="15.75">
      <c r="A178" s="2" t="s">
        <v>11</v>
      </c>
      <c r="B178" s="3"/>
      <c r="C178" s="3"/>
      <c r="D178" s="3"/>
      <c r="E178" s="3"/>
      <c r="F178" s="3"/>
      <c r="G178" s="3"/>
      <c r="H178" s="7">
        <f>SUM(H179:H181)</f>
        <v>0</v>
      </c>
    </row>
    <row r="179" spans="1:8">
      <c r="B179" s="4"/>
      <c r="C179" s="4"/>
      <c r="D179" s="4"/>
      <c r="E179" s="4"/>
      <c r="F179" s="4"/>
      <c r="G179" s="5"/>
      <c r="H179" s="6"/>
    </row>
    <row r="181" spans="1:8" ht="47.25">
      <c r="A181" s="10" t="s">
        <v>21</v>
      </c>
      <c r="B181" s="8" t="s">
        <v>0</v>
      </c>
      <c r="C181" s="8" t="s">
        <v>17</v>
      </c>
      <c r="D181" s="8" t="s">
        <v>18</v>
      </c>
      <c r="E181" s="10" t="s">
        <v>19</v>
      </c>
      <c r="F181" s="10" t="s">
        <v>20</v>
      </c>
      <c r="G181" s="8" t="s">
        <v>1</v>
      </c>
      <c r="H181" s="8" t="s">
        <v>2</v>
      </c>
    </row>
    <row r="182" spans="1:8" ht="15.75">
      <c r="A182" s="2" t="s">
        <v>15</v>
      </c>
      <c r="B182" s="16"/>
      <c r="C182" s="16"/>
      <c r="D182" s="16"/>
      <c r="E182" s="16"/>
      <c r="F182" s="16"/>
      <c r="G182" s="16"/>
      <c r="H182" s="22">
        <f>SUM(H183:H183)</f>
        <v>0</v>
      </c>
    </row>
    <row r="183" spans="1:8">
      <c r="B183" s="5"/>
      <c r="C183" s="5"/>
      <c r="D183" s="19"/>
      <c r="E183" s="5"/>
      <c r="F183" s="11"/>
      <c r="G183" s="9"/>
      <c r="H183" s="13"/>
    </row>
    <row r="185" spans="1:8" ht="47.25">
      <c r="A185" s="10" t="s">
        <v>21</v>
      </c>
      <c r="B185" s="8" t="s">
        <v>0</v>
      </c>
      <c r="C185" s="8" t="s">
        <v>17</v>
      </c>
      <c r="D185" s="8" t="s">
        <v>18</v>
      </c>
      <c r="E185" s="10" t="s">
        <v>19</v>
      </c>
      <c r="F185" s="10" t="s">
        <v>20</v>
      </c>
      <c r="G185" s="8" t="s">
        <v>1</v>
      </c>
      <c r="H185" s="8" t="s">
        <v>2</v>
      </c>
    </row>
    <row r="186" spans="1:8" ht="15.75">
      <c r="A186" s="2" t="s">
        <v>13</v>
      </c>
      <c r="B186" s="3"/>
      <c r="C186" s="3"/>
      <c r="D186" s="3"/>
      <c r="E186" s="3"/>
      <c r="F186" s="3"/>
      <c r="G186" s="3"/>
      <c r="H186" s="7">
        <f>SUM(H187:H187)</f>
        <v>0</v>
      </c>
    </row>
    <row r="187" spans="1:8">
      <c r="B187" s="4"/>
      <c r="C187" s="4"/>
      <c r="D187" s="4"/>
      <c r="E187" s="4"/>
      <c r="F187" s="4"/>
      <c r="G187" s="5"/>
      <c r="H187" s="6"/>
    </row>
    <row r="189" spans="1:8" ht="47.25">
      <c r="A189" s="10" t="s">
        <v>21</v>
      </c>
      <c r="B189" s="8" t="s">
        <v>0</v>
      </c>
      <c r="C189" s="8" t="s">
        <v>17</v>
      </c>
      <c r="D189" s="8" t="s">
        <v>18</v>
      </c>
      <c r="E189" s="10" t="s">
        <v>19</v>
      </c>
      <c r="F189" s="10" t="s">
        <v>20</v>
      </c>
      <c r="G189" s="8" t="s">
        <v>1</v>
      </c>
      <c r="H189" s="8" t="s">
        <v>2</v>
      </c>
    </row>
    <row r="190" spans="1:8" ht="15.75">
      <c r="A190" s="2" t="s">
        <v>14</v>
      </c>
      <c r="B190" s="3"/>
      <c r="C190" s="3"/>
      <c r="D190" s="3"/>
      <c r="E190" s="3"/>
      <c r="F190" s="3"/>
      <c r="G190" s="3"/>
      <c r="H190" s="18">
        <f>SUM(H191:H197)</f>
        <v>1288568.79</v>
      </c>
    </row>
    <row r="191" spans="1:8">
      <c r="B191" s="5" t="s">
        <v>28</v>
      </c>
      <c r="C191" s="5" t="s">
        <v>29</v>
      </c>
      <c r="D191" s="19" t="s">
        <v>266</v>
      </c>
      <c r="E191" s="5" t="s">
        <v>42</v>
      </c>
      <c r="F191" s="11" t="s">
        <v>23</v>
      </c>
      <c r="G191" s="9">
        <v>42727</v>
      </c>
      <c r="H191" s="20">
        <v>168000</v>
      </c>
    </row>
    <row r="192" spans="1:8">
      <c r="B192" s="5" t="s">
        <v>30</v>
      </c>
      <c r="C192" s="5" t="s">
        <v>31</v>
      </c>
      <c r="D192" s="19" t="s">
        <v>267</v>
      </c>
      <c r="E192" s="5" t="s">
        <v>42</v>
      </c>
      <c r="F192" s="11" t="s">
        <v>23</v>
      </c>
      <c r="G192" s="9">
        <v>42733</v>
      </c>
      <c r="H192" s="20">
        <v>17330</v>
      </c>
    </row>
    <row r="193" spans="1:8">
      <c r="B193" s="5" t="s">
        <v>32</v>
      </c>
      <c r="C193" s="5" t="s">
        <v>33</v>
      </c>
      <c r="D193" s="19" t="s">
        <v>268</v>
      </c>
      <c r="E193" s="5" t="s">
        <v>42</v>
      </c>
      <c r="F193" s="11" t="s">
        <v>23</v>
      </c>
      <c r="G193" s="9">
        <v>42727</v>
      </c>
      <c r="H193" s="20">
        <v>72000</v>
      </c>
    </row>
    <row r="194" spans="1:8">
      <c r="B194" s="5" t="s">
        <v>34</v>
      </c>
      <c r="C194" s="5" t="s">
        <v>35</v>
      </c>
      <c r="D194" s="19" t="s">
        <v>269</v>
      </c>
      <c r="E194" s="5" t="s">
        <v>42</v>
      </c>
      <c r="F194" s="11" t="s">
        <v>23</v>
      </c>
      <c r="G194" s="9">
        <v>42725</v>
      </c>
      <c r="H194" s="20">
        <v>99412.82</v>
      </c>
    </row>
    <row r="195" spans="1:8">
      <c r="B195" s="5" t="s">
        <v>36</v>
      </c>
      <c r="C195" s="5" t="s">
        <v>37</v>
      </c>
      <c r="D195" s="19" t="s">
        <v>270</v>
      </c>
      <c r="E195" s="5" t="s">
        <v>42</v>
      </c>
      <c r="F195" s="11" t="s">
        <v>23</v>
      </c>
      <c r="G195" s="9">
        <v>42733</v>
      </c>
      <c r="H195" s="20">
        <v>101863</v>
      </c>
    </row>
    <row r="196" spans="1:8">
      <c r="B196" s="5" t="s">
        <v>38</v>
      </c>
      <c r="C196" s="5" t="s">
        <v>39</v>
      </c>
      <c r="D196" s="19" t="s">
        <v>271</v>
      </c>
      <c r="E196" s="5" t="s">
        <v>42</v>
      </c>
      <c r="F196" s="11" t="s">
        <v>23</v>
      </c>
      <c r="G196" s="9">
        <v>42731</v>
      </c>
      <c r="H196" s="20">
        <v>79962.97</v>
      </c>
    </row>
    <row r="197" spans="1:8">
      <c r="B197" s="5" t="s">
        <v>40</v>
      </c>
      <c r="C197" s="5" t="s">
        <v>41</v>
      </c>
      <c r="D197" s="19" t="s">
        <v>272</v>
      </c>
      <c r="E197" s="5" t="s">
        <v>42</v>
      </c>
      <c r="F197" s="11" t="s">
        <v>23</v>
      </c>
      <c r="G197" s="9">
        <v>42734</v>
      </c>
      <c r="H197" s="20">
        <v>750000</v>
      </c>
    </row>
    <row r="199" spans="1:8" ht="47.25">
      <c r="A199" s="10" t="s">
        <v>21</v>
      </c>
      <c r="B199" s="8" t="s">
        <v>0</v>
      </c>
      <c r="C199" s="8" t="s">
        <v>17</v>
      </c>
      <c r="D199" s="8" t="s">
        <v>18</v>
      </c>
      <c r="E199" s="10" t="s">
        <v>19</v>
      </c>
      <c r="F199" s="10" t="s">
        <v>20</v>
      </c>
      <c r="G199" s="8" t="s">
        <v>1</v>
      </c>
      <c r="H199" s="8" t="s">
        <v>2</v>
      </c>
    </row>
    <row r="200" spans="1:8" ht="15.75">
      <c r="A200" s="2" t="s">
        <v>12</v>
      </c>
      <c r="B200" s="3"/>
      <c r="C200" s="3"/>
      <c r="D200" s="3"/>
      <c r="E200" s="3"/>
      <c r="F200" s="3"/>
      <c r="G200" s="3"/>
      <c r="H200" s="18">
        <f>SUM(H201:H201)</f>
        <v>0</v>
      </c>
    </row>
    <row r="201" spans="1:8">
      <c r="B201" s="11"/>
      <c r="C201" s="11"/>
      <c r="D201" s="14"/>
      <c r="E201" s="11"/>
      <c r="F201" s="11"/>
      <c r="G201" s="12"/>
      <c r="H201" s="13"/>
    </row>
    <row r="203" spans="1:8" ht="47.25">
      <c r="A203" s="10" t="s">
        <v>21</v>
      </c>
      <c r="B203" s="8" t="s">
        <v>0</v>
      </c>
      <c r="C203" s="8" t="s">
        <v>17</v>
      </c>
      <c r="D203" s="8" t="s">
        <v>18</v>
      </c>
      <c r="E203" s="10" t="s">
        <v>19</v>
      </c>
      <c r="F203" s="10" t="s">
        <v>20</v>
      </c>
      <c r="G203" s="8" t="s">
        <v>1</v>
      </c>
      <c r="H203" s="8" t="s">
        <v>2</v>
      </c>
    </row>
    <row r="204" spans="1:8" ht="15.75">
      <c r="A204" s="2" t="s">
        <v>8</v>
      </c>
      <c r="B204" s="3"/>
      <c r="C204" s="3"/>
      <c r="D204" s="3"/>
      <c r="E204" s="3"/>
      <c r="F204" s="3"/>
      <c r="G204" s="3"/>
      <c r="H204" s="18">
        <f>SUM(H205:H214)</f>
        <v>477859.85</v>
      </c>
    </row>
    <row r="205" spans="1:8" ht="39">
      <c r="A205" s="21" t="s">
        <v>312</v>
      </c>
      <c r="B205" s="11" t="s">
        <v>313</v>
      </c>
      <c r="C205" s="11"/>
      <c r="D205" s="11" t="s">
        <v>314</v>
      </c>
      <c r="E205" s="11" t="s">
        <v>24</v>
      </c>
      <c r="F205" s="11" t="s">
        <v>23</v>
      </c>
      <c r="G205" s="12" t="s">
        <v>315</v>
      </c>
      <c r="H205" s="13">
        <v>77610.11</v>
      </c>
    </row>
    <row r="206" spans="1:8" ht="39">
      <c r="A206" s="21" t="s">
        <v>312</v>
      </c>
      <c r="B206" s="11" t="s">
        <v>316</v>
      </c>
      <c r="C206" s="11"/>
      <c r="D206" s="11" t="s">
        <v>317</v>
      </c>
      <c r="E206" s="11" t="s">
        <v>24</v>
      </c>
      <c r="F206" s="11" t="s">
        <v>23</v>
      </c>
      <c r="G206" s="12" t="s">
        <v>318</v>
      </c>
      <c r="H206" s="13">
        <v>26845</v>
      </c>
    </row>
    <row r="207" spans="1:8" ht="39">
      <c r="A207" s="21" t="s">
        <v>312</v>
      </c>
      <c r="B207" s="11" t="s">
        <v>319</v>
      </c>
      <c r="C207" s="11"/>
      <c r="D207" s="11" t="s">
        <v>320</v>
      </c>
      <c r="E207" s="11" t="s">
        <v>24</v>
      </c>
      <c r="F207" s="11" t="s">
        <v>23</v>
      </c>
      <c r="G207" s="12" t="s">
        <v>318</v>
      </c>
      <c r="H207" s="13">
        <v>12483.68</v>
      </c>
    </row>
    <row r="208" spans="1:8" ht="39">
      <c r="A208" s="21" t="s">
        <v>312</v>
      </c>
      <c r="B208" s="11" t="s">
        <v>321</v>
      </c>
      <c r="C208" s="11"/>
      <c r="D208" s="11" t="s">
        <v>301</v>
      </c>
      <c r="E208" s="11" t="s">
        <v>24</v>
      </c>
      <c r="F208" s="11" t="s">
        <v>23</v>
      </c>
      <c r="G208" s="12" t="s">
        <v>318</v>
      </c>
      <c r="H208" s="13">
        <v>29889.65</v>
      </c>
    </row>
    <row r="209" spans="1:8" ht="39">
      <c r="A209" s="21" t="s">
        <v>312</v>
      </c>
      <c r="B209" s="11" t="s">
        <v>322</v>
      </c>
      <c r="C209" s="11"/>
      <c r="D209" s="11" t="s">
        <v>323</v>
      </c>
      <c r="E209" s="11" t="s">
        <v>24</v>
      </c>
      <c r="F209" s="11" t="s">
        <v>23</v>
      </c>
      <c r="G209" s="12" t="s">
        <v>318</v>
      </c>
      <c r="H209" s="13">
        <v>25900</v>
      </c>
    </row>
    <row r="210" spans="1:8" ht="39">
      <c r="A210" s="21" t="s">
        <v>312</v>
      </c>
      <c r="B210" s="11" t="s">
        <v>324</v>
      </c>
      <c r="C210" s="11"/>
      <c r="D210" s="11" t="s">
        <v>325</v>
      </c>
      <c r="E210" s="11" t="s">
        <v>24</v>
      </c>
      <c r="F210" s="11" t="s">
        <v>23</v>
      </c>
      <c r="G210" s="12" t="s">
        <v>318</v>
      </c>
      <c r="H210" s="13">
        <v>79100</v>
      </c>
    </row>
    <row r="211" spans="1:8" ht="39">
      <c r="A211" s="21" t="s">
        <v>312</v>
      </c>
      <c r="B211" s="11" t="s">
        <v>326</v>
      </c>
      <c r="C211" s="11"/>
      <c r="D211" s="11" t="s">
        <v>327</v>
      </c>
      <c r="E211" s="11" t="s">
        <v>24</v>
      </c>
      <c r="F211" s="11" t="s">
        <v>23</v>
      </c>
      <c r="G211" s="12" t="s">
        <v>318</v>
      </c>
      <c r="H211" s="13">
        <v>38475</v>
      </c>
    </row>
    <row r="212" spans="1:8" ht="51.75">
      <c r="A212" s="21" t="s">
        <v>328</v>
      </c>
      <c r="B212" s="11" t="s">
        <v>329</v>
      </c>
      <c r="C212" s="11"/>
      <c r="D212" s="11" t="s">
        <v>330</v>
      </c>
      <c r="E212" s="11" t="s">
        <v>24</v>
      </c>
      <c r="F212" s="11" t="s">
        <v>23</v>
      </c>
      <c r="G212" s="12" t="s">
        <v>331</v>
      </c>
      <c r="H212" s="13">
        <v>1994.04</v>
      </c>
    </row>
    <row r="213" spans="1:8" ht="51.75">
      <c r="A213" s="21" t="s">
        <v>328</v>
      </c>
      <c r="B213" s="11" t="s">
        <v>332</v>
      </c>
      <c r="C213" s="11"/>
      <c r="D213" s="11" t="s">
        <v>333</v>
      </c>
      <c r="E213" s="11" t="s">
        <v>24</v>
      </c>
      <c r="F213" s="11" t="s">
        <v>23</v>
      </c>
      <c r="G213" s="12" t="s">
        <v>334</v>
      </c>
      <c r="H213" s="13">
        <v>176634.37</v>
      </c>
    </row>
    <row r="214" spans="1:8" ht="51.75">
      <c r="A214" s="21" t="s">
        <v>328</v>
      </c>
      <c r="B214" s="11" t="s">
        <v>335</v>
      </c>
      <c r="C214" s="11"/>
      <c r="D214" s="11" t="s">
        <v>336</v>
      </c>
      <c r="E214" s="11" t="s">
        <v>24</v>
      </c>
      <c r="F214" s="11" t="s">
        <v>23</v>
      </c>
      <c r="G214" s="12" t="s">
        <v>334</v>
      </c>
      <c r="H214" s="13">
        <v>8928</v>
      </c>
    </row>
  </sheetData>
  <sortState ref="A233:H248">
    <sortCondition ref="G233:G248"/>
  </sortState>
  <pageMargins left="0.70866141732283472" right="0.70866141732283472" top="0.31496062992125984" bottom="0.27559055118110237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Dicembre 2016</vt:lpstr>
      <vt:lpstr>'Dicembre 2016'!Area_stampa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2017-01-16T09:18:27Z</dcterms:modified>
</cp:coreProperties>
</file>